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1340" windowHeight="8580" tabRatio="601"/>
  </bookViews>
  <sheets>
    <sheet name="Romana" sheetId="4" r:id="rId1"/>
  </sheets>
  <definedNames>
    <definedName name="_xlnm.Print_Area" localSheetId="0">Romana!$A$1:$BB$66</definedName>
    <definedName name="_xlnm.Print_Titles" localSheetId="0">Romana!$A:$A</definedName>
  </definedNames>
  <calcPr calcId="125725"/>
</workbook>
</file>

<file path=xl/calcChain.xml><?xml version="1.0" encoding="utf-8"?>
<calcChain xmlns="http://schemas.openxmlformats.org/spreadsheetml/2006/main">
  <c r="AX18" i="4"/>
  <c r="BA18"/>
  <c r="AX20"/>
  <c r="BB20"/>
  <c r="AX21"/>
  <c r="BA21"/>
  <c r="AX22"/>
  <c r="BA22"/>
  <c r="AX23"/>
  <c r="BA23"/>
  <c r="AX24"/>
  <c r="AX25"/>
  <c r="BA25"/>
  <c r="AX26"/>
  <c r="AY26"/>
  <c r="BA26"/>
  <c r="BB26"/>
  <c r="AX27"/>
  <c r="BA27"/>
  <c r="AX28"/>
  <c r="BA28"/>
  <c r="AX29"/>
  <c r="AX30"/>
  <c r="BA30"/>
  <c r="AX31"/>
  <c r="BA31"/>
  <c r="AX32"/>
  <c r="AY32"/>
  <c r="AZ32"/>
  <c r="BB32"/>
  <c r="AX33"/>
  <c r="BA33"/>
  <c r="AX34"/>
  <c r="AX35"/>
  <c r="BA35"/>
  <c r="AX36"/>
  <c r="AX37"/>
  <c r="BA37"/>
  <c r="AX38"/>
  <c r="BA38"/>
  <c r="AX39"/>
  <c r="BA39"/>
  <c r="AX40"/>
  <c r="BA40"/>
  <c r="AX41"/>
  <c r="AX42"/>
  <c r="BA42"/>
  <c r="AX43"/>
  <c r="AX44"/>
  <c r="BA44"/>
  <c r="AX45"/>
  <c r="BA45"/>
  <c r="AX46"/>
  <c r="BA46"/>
  <c r="AX47"/>
  <c r="BA47"/>
  <c r="AX48"/>
  <c r="AX49"/>
  <c r="BA49"/>
  <c r="AX50"/>
  <c r="BA50"/>
  <c r="AX51"/>
  <c r="BA51"/>
  <c r="AX52"/>
  <c r="BA52"/>
  <c r="AQ19"/>
  <c r="AQ20"/>
  <c r="AQ21"/>
  <c r="AQ22"/>
  <c r="AQ23"/>
  <c r="AQ24"/>
  <c r="AQ25"/>
  <c r="AQ26"/>
  <c r="AQ27"/>
  <c r="AQ28"/>
  <c r="AQ29"/>
  <c r="AQ30"/>
  <c r="AQ31"/>
  <c r="AQ32"/>
  <c r="AQ33"/>
  <c r="AQ34"/>
  <c r="AQ35"/>
  <c r="AQ36"/>
  <c r="AQ37"/>
  <c r="AQ38"/>
  <c r="AQ39"/>
  <c r="AQ40"/>
  <c r="AQ41"/>
  <c r="AQ42"/>
  <c r="AQ43"/>
  <c r="AQ44"/>
  <c r="AQ45"/>
  <c r="AQ46"/>
  <c r="AQ47"/>
  <c r="AQ48"/>
  <c r="AQ49"/>
  <c r="AQ50"/>
  <c r="AQ51"/>
  <c r="AQ52"/>
  <c r="AO19"/>
  <c r="AO20"/>
  <c r="AO21"/>
  <c r="AO22"/>
  <c r="AO23"/>
  <c r="AO24"/>
  <c r="AO25"/>
  <c r="AO26"/>
  <c r="AO27"/>
  <c r="AO28"/>
  <c r="AO29"/>
  <c r="AO30"/>
  <c r="AO31"/>
  <c r="AO32"/>
  <c r="AO33"/>
  <c r="AO34"/>
  <c r="AO35"/>
  <c r="AO36"/>
  <c r="AO37"/>
  <c r="AO38"/>
  <c r="AO39"/>
  <c r="AO40"/>
  <c r="AO41"/>
  <c r="AO42"/>
  <c r="AO43"/>
  <c r="AO44"/>
  <c r="AO45"/>
  <c r="AO46"/>
  <c r="AO47"/>
  <c r="AO48"/>
  <c r="AO49"/>
  <c r="AO50"/>
  <c r="AO51"/>
  <c r="AO52"/>
  <c r="AN19"/>
  <c r="AN20"/>
  <c r="AN21"/>
  <c r="AN22"/>
  <c r="AN23"/>
  <c r="AN24"/>
  <c r="AN25"/>
  <c r="AN26"/>
  <c r="AN27"/>
  <c r="AN28"/>
  <c r="AN29"/>
  <c r="AN30"/>
  <c r="AN31"/>
  <c r="AN32"/>
  <c r="AN33"/>
  <c r="AN34"/>
  <c r="AN35"/>
  <c r="AN36"/>
  <c r="AN37"/>
  <c r="AN38"/>
  <c r="AN39"/>
  <c r="AN40"/>
  <c r="AN41"/>
  <c r="AN42"/>
  <c r="AN43"/>
  <c r="AN44"/>
  <c r="AN45"/>
  <c r="AN46"/>
  <c r="AN47"/>
  <c r="AN48"/>
  <c r="AN49"/>
  <c r="AN50"/>
  <c r="AN51"/>
  <c r="AN52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  <c r="AM42"/>
  <c r="AM43"/>
  <c r="AM44"/>
  <c r="AM45"/>
  <c r="AM46"/>
  <c r="AM47"/>
  <c r="AM48"/>
  <c r="AM49"/>
  <c r="AM50"/>
  <c r="AM51"/>
  <c r="AM52"/>
  <c r="AQ18"/>
  <c r="AP18"/>
  <c r="AO18"/>
  <c r="AN18"/>
  <c r="AM18"/>
  <c r="AE53" l="1"/>
  <c r="AF53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18"/>
  <c r="AP19"/>
  <c r="AP20"/>
  <c r="AP21"/>
  <c r="AP22"/>
  <c r="AP23"/>
  <c r="AP24"/>
  <c r="AP25"/>
  <c r="AP26"/>
  <c r="AP27"/>
  <c r="AP28"/>
  <c r="AP29"/>
  <c r="AP30"/>
  <c r="AP31"/>
  <c r="AP32"/>
  <c r="AP33"/>
  <c r="AP34"/>
  <c r="AP35"/>
  <c r="AP36"/>
  <c r="AP37"/>
  <c r="AP38"/>
  <c r="AP39"/>
  <c r="AP40"/>
  <c r="AP41"/>
  <c r="AP42"/>
  <c r="AP43"/>
  <c r="AP44"/>
  <c r="AP45"/>
  <c r="AP46"/>
  <c r="AP47"/>
  <c r="AP48"/>
  <c r="AP49"/>
  <c r="AP50"/>
  <c r="AP51"/>
  <c r="AP52"/>
  <c r="P19"/>
  <c r="P20"/>
  <c r="P21"/>
  <c r="P22"/>
  <c r="P23"/>
  <c r="P24"/>
  <c r="P25"/>
  <c r="P26"/>
  <c r="P27"/>
  <c r="P28"/>
  <c r="P29"/>
  <c r="P30"/>
  <c r="P31"/>
  <c r="P32"/>
  <c r="P33"/>
  <c r="K33" s="1"/>
  <c r="P34"/>
  <c r="P35"/>
  <c r="P36"/>
  <c r="P37"/>
  <c r="K37" s="1"/>
  <c r="P38"/>
  <c r="P39"/>
  <c r="P40"/>
  <c r="P41"/>
  <c r="P42"/>
  <c r="P43"/>
  <c r="P44"/>
  <c r="P45"/>
  <c r="P46"/>
  <c r="P47"/>
  <c r="P48"/>
  <c r="P49"/>
  <c r="P50"/>
  <c r="P51"/>
  <c r="P52"/>
  <c r="K52" s="1"/>
  <c r="P18"/>
  <c r="U53"/>
  <c r="T53"/>
  <c r="C53"/>
  <c r="E53"/>
  <c r="F53"/>
  <c r="H53"/>
  <c r="I53"/>
  <c r="J53"/>
  <c r="L53"/>
  <c r="N53"/>
  <c r="O53"/>
  <c r="Q53"/>
  <c r="R53"/>
  <c r="S53"/>
  <c r="W53"/>
  <c r="Y53"/>
  <c r="Z53"/>
  <c r="AB53"/>
  <c r="AX53" s="1"/>
  <c r="AC53"/>
  <c r="AY53" s="1"/>
  <c r="AD53"/>
  <c r="AZ53" s="1"/>
  <c r="AN53"/>
  <c r="AK52"/>
  <c r="AJ52"/>
  <c r="AH52"/>
  <c r="X52"/>
  <c r="M52"/>
  <c r="G52"/>
  <c r="B52" s="1"/>
  <c r="D52"/>
  <c r="AK51"/>
  <c r="AJ51"/>
  <c r="AH51"/>
  <c r="X51"/>
  <c r="V51"/>
  <c r="M51"/>
  <c r="K51"/>
  <c r="G51"/>
  <c r="B51" s="1"/>
  <c r="D51"/>
  <c r="AK50"/>
  <c r="AJ50"/>
  <c r="AH50"/>
  <c r="X50"/>
  <c r="M50"/>
  <c r="K50"/>
  <c r="G50"/>
  <c r="B50" s="1"/>
  <c r="D50"/>
  <c r="AK49"/>
  <c r="AJ49"/>
  <c r="AH49"/>
  <c r="X49"/>
  <c r="V49"/>
  <c r="M49"/>
  <c r="K49"/>
  <c r="G49"/>
  <c r="B49" s="1"/>
  <c r="D49"/>
  <c r="AK48"/>
  <c r="AJ48"/>
  <c r="AH48"/>
  <c r="X48"/>
  <c r="V48"/>
  <c r="M48"/>
  <c r="K48"/>
  <c r="G48"/>
  <c r="B48" s="1"/>
  <c r="D48"/>
  <c r="AK47"/>
  <c r="AJ47"/>
  <c r="AH47"/>
  <c r="X47"/>
  <c r="V47"/>
  <c r="M47"/>
  <c r="K47"/>
  <c r="G47"/>
  <c r="B47" s="1"/>
  <c r="D47"/>
  <c r="AK46"/>
  <c r="AJ46"/>
  <c r="AH46"/>
  <c r="X46"/>
  <c r="M46"/>
  <c r="K46"/>
  <c r="G46"/>
  <c r="B46" s="1"/>
  <c r="D46"/>
  <c r="AK45"/>
  <c r="AJ45"/>
  <c r="AH45"/>
  <c r="X45"/>
  <c r="V45"/>
  <c r="M45"/>
  <c r="K45"/>
  <c r="G45"/>
  <c r="B45" s="1"/>
  <c r="D45"/>
  <c r="AK44"/>
  <c r="AJ44"/>
  <c r="AH44"/>
  <c r="X44"/>
  <c r="M44"/>
  <c r="K44"/>
  <c r="G44"/>
  <c r="B44" s="1"/>
  <c r="D44"/>
  <c r="AK43"/>
  <c r="AJ43"/>
  <c r="AH43"/>
  <c r="X43"/>
  <c r="V43"/>
  <c r="M43"/>
  <c r="K43"/>
  <c r="G43"/>
  <c r="B43" s="1"/>
  <c r="D43"/>
  <c r="AK42"/>
  <c r="AJ42"/>
  <c r="AH42"/>
  <c r="X42"/>
  <c r="V42"/>
  <c r="M42"/>
  <c r="K42"/>
  <c r="G42"/>
  <c r="B42" s="1"/>
  <c r="D42"/>
  <c r="AK41"/>
  <c r="AJ41"/>
  <c r="AH41"/>
  <c r="X41"/>
  <c r="V41"/>
  <c r="M41"/>
  <c r="K41"/>
  <c r="G41"/>
  <c r="B41" s="1"/>
  <c r="D41"/>
  <c r="AK40"/>
  <c r="AJ40"/>
  <c r="AH40"/>
  <c r="X40"/>
  <c r="V40"/>
  <c r="M40"/>
  <c r="K40"/>
  <c r="G40"/>
  <c r="B40" s="1"/>
  <c r="D40"/>
  <c r="AK39"/>
  <c r="AJ39"/>
  <c r="AH39"/>
  <c r="X39"/>
  <c r="V39"/>
  <c r="M39"/>
  <c r="K39"/>
  <c r="G39"/>
  <c r="B39" s="1"/>
  <c r="D39"/>
  <c r="AK38"/>
  <c r="AJ38"/>
  <c r="AH38"/>
  <c r="X38"/>
  <c r="V38"/>
  <c r="M38"/>
  <c r="K38"/>
  <c r="G38"/>
  <c r="B38" s="1"/>
  <c r="D38"/>
  <c r="AK37"/>
  <c r="AJ37"/>
  <c r="AH37"/>
  <c r="X37"/>
  <c r="V37"/>
  <c r="M37"/>
  <c r="G37"/>
  <c r="B37" s="1"/>
  <c r="D37"/>
  <c r="AK36"/>
  <c r="AJ36"/>
  <c r="AH36"/>
  <c r="X36"/>
  <c r="V36"/>
  <c r="M36"/>
  <c r="K36"/>
  <c r="G36"/>
  <c r="B36" s="1"/>
  <c r="D36"/>
  <c r="AK35"/>
  <c r="AJ35"/>
  <c r="AH35"/>
  <c r="X35"/>
  <c r="V35"/>
  <c r="M35"/>
  <c r="K35"/>
  <c r="G35"/>
  <c r="B35" s="1"/>
  <c r="D35"/>
  <c r="AK34"/>
  <c r="AJ34"/>
  <c r="AH34"/>
  <c r="X34"/>
  <c r="V34"/>
  <c r="M34"/>
  <c r="K34"/>
  <c r="G34"/>
  <c r="B34" s="1"/>
  <c r="D34"/>
  <c r="AK33"/>
  <c r="AJ33"/>
  <c r="AH33"/>
  <c r="X33"/>
  <c r="V33"/>
  <c r="M33"/>
  <c r="G33"/>
  <c r="B33" s="1"/>
  <c r="D33"/>
  <c r="AO53"/>
  <c r="AK32"/>
  <c r="AJ32"/>
  <c r="AH32"/>
  <c r="X32"/>
  <c r="V32"/>
  <c r="M32"/>
  <c r="G32"/>
  <c r="B32" s="1"/>
  <c r="D32"/>
  <c r="AK31"/>
  <c r="AJ31"/>
  <c r="AH31"/>
  <c r="X31"/>
  <c r="V31"/>
  <c r="M31"/>
  <c r="K31"/>
  <c r="G31"/>
  <c r="B31" s="1"/>
  <c r="D31"/>
  <c r="AK30"/>
  <c r="AJ30"/>
  <c r="AH30"/>
  <c r="X30"/>
  <c r="M30"/>
  <c r="K30"/>
  <c r="G30"/>
  <c r="B30" s="1"/>
  <c r="D30"/>
  <c r="AK29"/>
  <c r="AJ29"/>
  <c r="AH29"/>
  <c r="X29"/>
  <c r="V29"/>
  <c r="M29"/>
  <c r="K29"/>
  <c r="G29"/>
  <c r="B29" s="1"/>
  <c r="D29"/>
  <c r="AK28"/>
  <c r="AJ28"/>
  <c r="AH28"/>
  <c r="X28"/>
  <c r="V28"/>
  <c r="M28"/>
  <c r="K28"/>
  <c r="G28"/>
  <c r="B28" s="1"/>
  <c r="D28"/>
  <c r="AK27"/>
  <c r="AJ27"/>
  <c r="AH27"/>
  <c r="X27"/>
  <c r="V27"/>
  <c r="M27"/>
  <c r="K27"/>
  <c r="G27"/>
  <c r="B27" s="1"/>
  <c r="D27"/>
  <c r="AK26"/>
  <c r="AJ26"/>
  <c r="AH26"/>
  <c r="X26"/>
  <c r="M26"/>
  <c r="K26"/>
  <c r="G26"/>
  <c r="B26" s="1"/>
  <c r="D26"/>
  <c r="AK25"/>
  <c r="AJ25"/>
  <c r="AH25"/>
  <c r="X25"/>
  <c r="V25"/>
  <c r="M25"/>
  <c r="K25"/>
  <c r="G25"/>
  <c r="B25" s="1"/>
  <c r="D25"/>
  <c r="AK24"/>
  <c r="AJ24"/>
  <c r="AH24"/>
  <c r="X24"/>
  <c r="V24"/>
  <c r="M24"/>
  <c r="K24"/>
  <c r="G24"/>
  <c r="B24" s="1"/>
  <c r="D24"/>
  <c r="AK23"/>
  <c r="AJ23"/>
  <c r="AH23"/>
  <c r="X23"/>
  <c r="V23"/>
  <c r="M23"/>
  <c r="K23"/>
  <c r="G23"/>
  <c r="B23" s="1"/>
  <c r="D23"/>
  <c r="AK22"/>
  <c r="AJ22"/>
  <c r="AH22"/>
  <c r="X22"/>
  <c r="M22"/>
  <c r="K22"/>
  <c r="G22"/>
  <c r="B22" s="1"/>
  <c r="D22"/>
  <c r="AK21"/>
  <c r="AJ21"/>
  <c r="AH21"/>
  <c r="V21"/>
  <c r="X21"/>
  <c r="K21"/>
  <c r="M21"/>
  <c r="G21"/>
  <c r="B21" s="1"/>
  <c r="D21"/>
  <c r="AK20"/>
  <c r="AJ20"/>
  <c r="AH20"/>
  <c r="V20"/>
  <c r="X20"/>
  <c r="K20"/>
  <c r="M20"/>
  <c r="G20"/>
  <c r="B20" s="1"/>
  <c r="D20"/>
  <c r="AK19"/>
  <c r="AJ19"/>
  <c r="AH19"/>
  <c r="V19"/>
  <c r="X19"/>
  <c r="K19"/>
  <c r="M19"/>
  <c r="G19"/>
  <c r="B19" s="1"/>
  <c r="D19"/>
  <c r="AK18"/>
  <c r="AJ18"/>
  <c r="AH18"/>
  <c r="V18"/>
  <c r="X18"/>
  <c r="K18"/>
  <c r="M18"/>
  <c r="G18"/>
  <c r="B18" s="1"/>
  <c r="D18"/>
  <c r="AI50" l="1"/>
  <c r="AH53"/>
  <c r="B53"/>
  <c r="AW18"/>
  <c r="AL18"/>
  <c r="AL51"/>
  <c r="AW51"/>
  <c r="AL49"/>
  <c r="AW49"/>
  <c r="AW47"/>
  <c r="AL47"/>
  <c r="AW45"/>
  <c r="AL45"/>
  <c r="AL43"/>
  <c r="AW43"/>
  <c r="AW41"/>
  <c r="AL41"/>
  <c r="AW39"/>
  <c r="AL39"/>
  <c r="AW37"/>
  <c r="AL37"/>
  <c r="AL35"/>
  <c r="AW35"/>
  <c r="AW33"/>
  <c r="AL33"/>
  <c r="AW31"/>
  <c r="AL31"/>
  <c r="AL29"/>
  <c r="AW29"/>
  <c r="AL27"/>
  <c r="AW27"/>
  <c r="AL25"/>
  <c r="AW25"/>
  <c r="AW23"/>
  <c r="AL23"/>
  <c r="AW21"/>
  <c r="AL21"/>
  <c r="D53"/>
  <c r="X53"/>
  <c r="G53"/>
  <c r="AL19"/>
  <c r="BA53"/>
  <c r="V52"/>
  <c r="AW52"/>
  <c r="AL52"/>
  <c r="V50"/>
  <c r="AW50"/>
  <c r="AL50"/>
  <c r="AW48"/>
  <c r="AL48"/>
  <c r="V46"/>
  <c r="AW46"/>
  <c r="AL46"/>
  <c r="V44"/>
  <c r="AW44"/>
  <c r="AL44"/>
  <c r="AW42"/>
  <c r="AL42"/>
  <c r="AW40"/>
  <c r="AL40"/>
  <c r="AW38"/>
  <c r="AL38"/>
  <c r="AW36"/>
  <c r="AL36"/>
  <c r="AW34"/>
  <c r="AL34"/>
  <c r="AW32"/>
  <c r="AL32"/>
  <c r="V30"/>
  <c r="AW30"/>
  <c r="AL30"/>
  <c r="AW28"/>
  <c r="AL28"/>
  <c r="V26"/>
  <c r="V53" s="1"/>
  <c r="AW26"/>
  <c r="AL26"/>
  <c r="AW24"/>
  <c r="AL24"/>
  <c r="V22"/>
  <c r="AW22"/>
  <c r="AL22"/>
  <c r="AW20"/>
  <c r="AL20"/>
  <c r="BB53"/>
  <c r="P53"/>
  <c r="AQ53"/>
  <c r="AP53"/>
  <c r="AA53"/>
  <c r="AW53" s="1"/>
  <c r="M53"/>
  <c r="AM53"/>
  <c r="K32"/>
  <c r="K53" s="1"/>
  <c r="AJ53"/>
  <c r="AK53"/>
  <c r="AG52"/>
  <c r="AI52"/>
  <c r="AG51"/>
  <c r="AI51"/>
  <c r="AG50"/>
  <c r="AG49"/>
  <c r="AI49"/>
  <c r="AG48"/>
  <c r="AI48"/>
  <c r="AG47"/>
  <c r="AI47"/>
  <c r="AG46"/>
  <c r="AI46"/>
  <c r="AG45"/>
  <c r="AI45"/>
  <c r="AG44"/>
  <c r="AI44"/>
  <c r="AG43"/>
  <c r="AI43"/>
  <c r="AG42"/>
  <c r="AI42"/>
  <c r="AG41"/>
  <c r="AI41"/>
  <c r="AG40"/>
  <c r="AI40"/>
  <c r="AG39"/>
  <c r="AI39"/>
  <c r="AG38"/>
  <c r="AI38"/>
  <c r="AG37"/>
  <c r="AI37"/>
  <c r="AG36"/>
  <c r="AI36"/>
  <c r="AG35"/>
  <c r="AI35"/>
  <c r="AG34"/>
  <c r="AI34"/>
  <c r="AG33"/>
  <c r="AI33"/>
  <c r="AI32"/>
  <c r="AG31"/>
  <c r="AI31"/>
  <c r="AG30"/>
  <c r="AI30"/>
  <c r="AG29"/>
  <c r="AI29"/>
  <c r="AG28"/>
  <c r="AI28"/>
  <c r="AG27"/>
  <c r="AI27"/>
  <c r="AG26"/>
  <c r="AI26"/>
  <c r="AG25"/>
  <c r="AI25"/>
  <c r="AG24"/>
  <c r="AI24"/>
  <c r="AG23"/>
  <c r="AI23"/>
  <c r="AG22"/>
  <c r="AI22"/>
  <c r="AG21"/>
  <c r="AI21"/>
  <c r="AG20"/>
  <c r="AI20"/>
  <c r="AG19"/>
  <c r="AI19"/>
  <c r="AG18"/>
  <c r="AI18"/>
  <c r="AG32" l="1"/>
  <c r="AG53" s="1"/>
  <c r="AL53"/>
  <c r="AI53"/>
</calcChain>
</file>

<file path=xl/sharedStrings.xml><?xml version="1.0" encoding="utf-8"?>
<sst xmlns="http://schemas.openxmlformats.org/spreadsheetml/2006/main" count="137" uniqueCount="74">
  <si>
    <t>Total</t>
  </si>
  <si>
    <t>Executat</t>
  </si>
  <si>
    <t>Inclusiv</t>
  </si>
  <si>
    <t>inclusiv</t>
  </si>
  <si>
    <t>compensarea diferenţei de tarife la energia electrică şi gazele naturale</t>
  </si>
  <si>
    <t>Unitatea administrativ-teritorială</t>
  </si>
  <si>
    <t>Raportul</t>
  </si>
  <si>
    <t>privind transferurile de la bugetul de stat la bugetele raionale, la bugetele municipale Chişinău şi Bălţi</t>
  </si>
  <si>
    <t>şi la bugetul central al unitaţii teritoriale autonome Gagauzia</t>
  </si>
  <si>
    <t>Formularul nr.7</t>
  </si>
  <si>
    <t>Aprobat prin ordinul</t>
  </si>
  <si>
    <t>ministrului finanţelor</t>
  </si>
  <si>
    <t>transferuri din fondul pentru susţinerea financiară a teritoriilor</t>
  </si>
  <si>
    <t>din care</t>
  </si>
  <si>
    <t>transferuri categoriale, total</t>
  </si>
  <si>
    <t>transferuri categoriale</t>
  </si>
  <si>
    <t>transferuri categoriale complimentare</t>
  </si>
  <si>
    <t>transferuri cu destinație specială</t>
  </si>
  <si>
    <t>transferuri pentru cheltuieli capitale</t>
  </si>
  <si>
    <t>compensarea veniturilor ratate</t>
  </si>
  <si>
    <t>Aprobat</t>
  </si>
  <si>
    <t>Precizat</t>
  </si>
  <si>
    <t>Devieri(+,-)</t>
  </si>
  <si>
    <t>În %%</t>
  </si>
  <si>
    <t>Executat față de precizat</t>
  </si>
  <si>
    <t>Ministrul Finanţelor</t>
  </si>
  <si>
    <t>Veaceslav Negruţa</t>
  </si>
  <si>
    <t>Directorul Trezoreriei de Stat</t>
  </si>
  <si>
    <t>Nina Lupan</t>
  </si>
  <si>
    <t>a bugetului public naţional</t>
  </si>
  <si>
    <t>Nadejda Slova</t>
  </si>
  <si>
    <t>Şeful direcţiei bugetelor unităţilor administrativ</t>
  </si>
  <si>
    <t>Ala Cîşlaru</t>
  </si>
  <si>
    <t>`-teritoriale</t>
  </si>
  <si>
    <t xml:space="preserve">Şeful direcţiei rapoarte </t>
  </si>
  <si>
    <t>(conform anexei nr.7 la Legea bugetului de stat pe anul 2011)</t>
  </si>
  <si>
    <t>Chisinau</t>
  </si>
  <si>
    <t>Balti</t>
  </si>
  <si>
    <t>Anenii Noi</t>
  </si>
  <si>
    <t>Basarabeasca</t>
  </si>
  <si>
    <t>Briceni</t>
  </si>
  <si>
    <t>Cahul</t>
  </si>
  <si>
    <t>Cantemir</t>
  </si>
  <si>
    <t>Calarasi</t>
  </si>
  <si>
    <t>Causeni</t>
  </si>
  <si>
    <t>U.t.a. Gagauzia</t>
  </si>
  <si>
    <t>Cimislia</t>
  </si>
  <si>
    <t>Criuleni</t>
  </si>
  <si>
    <t>Donduseni</t>
  </si>
  <si>
    <t>Drochia</t>
  </si>
  <si>
    <t>Dubasari</t>
  </si>
  <si>
    <t>Edinet</t>
  </si>
  <si>
    <t>Falesti</t>
  </si>
  <si>
    <t>Floresti</t>
  </si>
  <si>
    <t>Glodeni</t>
  </si>
  <si>
    <t>Hincesti</t>
  </si>
  <si>
    <t>Ialoveni</t>
  </si>
  <si>
    <t>Leova</t>
  </si>
  <si>
    <t>Nisporeni</t>
  </si>
  <si>
    <t>Ocnita</t>
  </si>
  <si>
    <t>Orhei</t>
  </si>
  <si>
    <t>Rezina</t>
  </si>
  <si>
    <t>Riscani</t>
  </si>
  <si>
    <t>Singerei</t>
  </si>
  <si>
    <t>Soroca</t>
  </si>
  <si>
    <t>Straseni</t>
  </si>
  <si>
    <t>Soldanesti</t>
  </si>
  <si>
    <t>Stefan-Voda</t>
  </si>
  <si>
    <t>Taraclia</t>
  </si>
  <si>
    <t>Telenesti</t>
  </si>
  <si>
    <t>Ungheni</t>
  </si>
  <si>
    <t>Mii lei</t>
  </si>
  <si>
    <t>Pragramul de implementare a măsurilor de eficiență energetică și valorificare a surselor regenerabile de energie</t>
  </si>
  <si>
    <t>Pragramul activităților de reintegrare a țării</t>
  </si>
</sst>
</file>

<file path=xl/styles.xml><?xml version="1.0" encoding="utf-8"?>
<styleSheet xmlns="http://schemas.openxmlformats.org/spreadsheetml/2006/main">
  <numFmts count="2">
    <numFmt numFmtId="164" formatCode="#\ ##0.0;\-\ #\ ##0.0;"/>
    <numFmt numFmtId="165" formatCode="0.0"/>
  </numFmts>
  <fonts count="6">
    <font>
      <sz val="10"/>
      <name val="Arial Cyr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12" xfId="0" applyFont="1" applyBorder="1"/>
    <xf numFmtId="0" fontId="2" fillId="0" borderId="0" xfId="0" applyFont="1"/>
    <xf numFmtId="0" fontId="3" fillId="0" borderId="0" xfId="0" applyFont="1" applyFill="1"/>
    <xf numFmtId="0" fontId="3" fillId="0" borderId="0" xfId="0" applyFont="1" applyAlignment="1"/>
    <xf numFmtId="0" fontId="3" fillId="0" borderId="12" xfId="0" applyFont="1" applyBorder="1" applyAlignment="1">
      <alignment horizontal="right"/>
    </xf>
    <xf numFmtId="0" fontId="3" fillId="0" borderId="1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2" fillId="0" borderId="9" xfId="0" applyFont="1" applyBorder="1"/>
    <xf numFmtId="165" fontId="2" fillId="0" borderId="0" xfId="0" applyNumberFormat="1" applyFont="1" applyBorder="1"/>
    <xf numFmtId="0" fontId="2" fillId="0" borderId="0" xfId="0" applyFont="1" applyBorder="1"/>
    <xf numFmtId="0" fontId="2" fillId="0" borderId="13" xfId="0" applyFont="1" applyBorder="1"/>
    <xf numFmtId="165" fontId="2" fillId="0" borderId="13" xfId="0" applyNumberFormat="1" applyFont="1" applyBorder="1"/>
    <xf numFmtId="0" fontId="2" fillId="0" borderId="14" xfId="0" applyFont="1" applyBorder="1"/>
    <xf numFmtId="0" fontId="4" fillId="0" borderId="0" xfId="0" applyFont="1"/>
    <xf numFmtId="0" fontId="4" fillId="0" borderId="11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164" fontId="4" fillId="0" borderId="0" xfId="0" applyNumberFormat="1" applyFont="1" applyBorder="1"/>
    <xf numFmtId="164" fontId="4" fillId="0" borderId="0" xfId="0" applyNumberFormat="1" applyFont="1" applyBorder="1" applyAlignment="1">
      <alignment horizontal="right"/>
    </xf>
    <xf numFmtId="164" fontId="4" fillId="0" borderId="13" xfId="0" applyNumberFormat="1" applyFont="1" applyBorder="1"/>
    <xf numFmtId="164" fontId="4" fillId="0" borderId="11" xfId="0" applyNumberFormat="1" applyFont="1" applyBorder="1"/>
    <xf numFmtId="165" fontId="4" fillId="0" borderId="7" xfId="0" applyNumberFormat="1" applyFont="1" applyBorder="1"/>
    <xf numFmtId="165" fontId="4" fillId="0" borderId="8" xfId="0" applyNumberFormat="1" applyFont="1" applyBorder="1"/>
    <xf numFmtId="0" fontId="4" fillId="0" borderId="8" xfId="0" applyFont="1" applyBorder="1"/>
    <xf numFmtId="164" fontId="4" fillId="0" borderId="0" xfId="0" applyNumberFormat="1" applyFont="1"/>
    <xf numFmtId="165" fontId="4" fillId="0" borderId="11" xfId="0" applyNumberFormat="1" applyFont="1" applyBorder="1"/>
    <xf numFmtId="165" fontId="4" fillId="0" borderId="0" xfId="0" applyNumberFormat="1" applyFont="1" applyBorder="1"/>
    <xf numFmtId="0" fontId="4" fillId="0" borderId="0" xfId="0" applyFont="1" applyBorder="1"/>
    <xf numFmtId="164" fontId="4" fillId="0" borderId="14" xfId="0" applyNumberFormat="1" applyFont="1" applyBorder="1"/>
    <xf numFmtId="164" fontId="4" fillId="0" borderId="16" xfId="0" applyNumberFormat="1" applyFont="1" applyBorder="1"/>
    <xf numFmtId="164" fontId="4" fillId="0" borderId="12" xfId="0" applyNumberFormat="1" applyFont="1" applyBorder="1"/>
    <xf numFmtId="165" fontId="4" fillId="0" borderId="16" xfId="0" applyNumberFormat="1" applyFont="1" applyBorder="1"/>
    <xf numFmtId="165" fontId="4" fillId="0" borderId="12" xfId="0" applyNumberFormat="1" applyFont="1" applyBorder="1"/>
    <xf numFmtId="0" fontId="4" fillId="0" borderId="12" xfId="0" applyFont="1" applyBorder="1"/>
    <xf numFmtId="164" fontId="5" fillId="0" borderId="1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1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66"/>
  <sheetViews>
    <sheetView tabSelected="1" view="pageBreakPreview" topLeftCell="A16" zoomScale="48" zoomScaleNormal="100" zoomScaleSheetLayoutView="48" workbookViewId="0">
      <selection activeCell="AS59" sqref="AS59"/>
    </sheetView>
  </sheetViews>
  <sheetFormatPr defaultRowHeight="18.75"/>
  <cols>
    <col min="1" max="1" width="22.140625" style="1" customWidth="1"/>
    <col min="2" max="2" width="17.5703125" style="1" customWidth="1"/>
    <col min="3" max="3" width="18.85546875" style="1" customWidth="1"/>
    <col min="4" max="4" width="16.42578125" style="1" customWidth="1"/>
    <col min="5" max="5" width="16.85546875" style="1" customWidth="1"/>
    <col min="6" max="6" width="14.42578125" style="1" customWidth="1"/>
    <col min="7" max="8" width="15.7109375" style="1" customWidth="1"/>
    <col min="9" max="9" width="18.28515625" style="1" customWidth="1"/>
    <col min="10" max="10" width="15.7109375" style="1" customWidth="1"/>
    <col min="11" max="11" width="17.85546875" style="1" customWidth="1"/>
    <col min="12" max="12" width="18.140625" style="1" customWidth="1"/>
    <col min="13" max="13" width="16.5703125" style="1" customWidth="1"/>
    <col min="14" max="14" width="16.85546875" style="1" customWidth="1"/>
    <col min="15" max="15" width="18" style="1" customWidth="1"/>
    <col min="16" max="18" width="15.7109375" style="1" customWidth="1"/>
    <col min="19" max="19" width="16.28515625" style="1" customWidth="1"/>
    <col min="20" max="20" width="22.5703125" style="1" customWidth="1"/>
    <col min="21" max="21" width="19.85546875" style="1" customWidth="1"/>
    <col min="22" max="22" width="18.140625" style="1" customWidth="1"/>
    <col min="23" max="23" width="19" style="1" customWidth="1"/>
    <col min="24" max="24" width="17.42578125" style="1" customWidth="1"/>
    <col min="25" max="25" width="16.85546875" style="1" customWidth="1"/>
    <col min="26" max="26" width="14.42578125" style="1" customWidth="1"/>
    <col min="27" max="27" width="17.85546875" style="1" customWidth="1"/>
    <col min="28" max="29" width="15.7109375" style="1" customWidth="1"/>
    <col min="30" max="30" width="17.28515625" style="1" customWidth="1"/>
    <col min="31" max="31" width="18.5703125" style="1" customWidth="1"/>
    <col min="32" max="32" width="18.42578125" style="1" customWidth="1"/>
    <col min="33" max="33" width="18.140625" style="1" customWidth="1"/>
    <col min="34" max="37" width="15.7109375" style="1" customWidth="1"/>
    <col min="38" max="38" width="18.7109375" style="1" customWidth="1"/>
    <col min="39" max="54" width="15.7109375" style="1" customWidth="1"/>
    <col min="55" max="16384" width="9.140625" style="1"/>
  </cols>
  <sheetData>
    <row r="1" spans="1:57" ht="37.5" customHeight="1">
      <c r="AG1" s="5"/>
      <c r="AH1" s="5"/>
      <c r="AI1" s="5"/>
      <c r="AJ1" s="5"/>
      <c r="AK1" s="5"/>
      <c r="AL1" s="5"/>
      <c r="AM1" s="5"/>
      <c r="AN1" s="5"/>
    </row>
    <row r="2" spans="1:57" ht="37.5" customHeight="1">
      <c r="AD2" s="42" t="s">
        <v>9</v>
      </c>
      <c r="AE2" s="42"/>
      <c r="AX2" s="6"/>
    </row>
    <row r="3" spans="1:57" ht="37.5" customHeight="1">
      <c r="AD3" s="42" t="s">
        <v>10</v>
      </c>
      <c r="AE3" s="42"/>
      <c r="AX3" s="6"/>
      <c r="BA3" s="42" t="s">
        <v>9</v>
      </c>
      <c r="BB3" s="42"/>
    </row>
    <row r="4" spans="1:57" ht="37.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42" t="s">
        <v>11</v>
      </c>
      <c r="AE4" s="42"/>
      <c r="AX4" s="6"/>
      <c r="BA4" s="42" t="s">
        <v>10</v>
      </c>
      <c r="BB4" s="42"/>
    </row>
    <row r="5" spans="1:57" ht="37.5" customHeight="1">
      <c r="A5" s="53" t="s">
        <v>6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S5" s="6"/>
      <c r="AT5" s="6"/>
      <c r="AX5" s="6"/>
    </row>
    <row r="6" spans="1:57" ht="37.5" customHeight="1">
      <c r="A6" s="53" t="s">
        <v>7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S6" s="6"/>
      <c r="AT6" s="6"/>
      <c r="AX6" s="6"/>
    </row>
    <row r="7" spans="1:57" ht="37.5" customHeight="1">
      <c r="A7" s="53" t="s">
        <v>8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S7" s="6"/>
      <c r="AT7" s="6"/>
      <c r="AX7" s="6"/>
    </row>
    <row r="8" spans="1:57" ht="37.5" customHeight="1">
      <c r="A8" s="53" t="s">
        <v>35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S8" s="6"/>
      <c r="AT8" s="6"/>
      <c r="AX8" s="6"/>
    </row>
    <row r="9" spans="1:57" ht="37.5" customHeight="1"/>
    <row r="10" spans="1:57" ht="15.75" customHeight="1" thickBo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7"/>
      <c r="AY10" s="3"/>
      <c r="AZ10" s="3"/>
      <c r="BA10" s="3"/>
      <c r="BB10" s="8" t="s">
        <v>71</v>
      </c>
    </row>
    <row r="11" spans="1:57" ht="19.5" customHeight="1">
      <c r="A11" s="47" t="s">
        <v>5</v>
      </c>
      <c r="B11" s="45" t="s">
        <v>20</v>
      </c>
      <c r="C11" s="45"/>
      <c r="D11" s="45"/>
      <c r="E11" s="45"/>
      <c r="F11" s="45"/>
      <c r="G11" s="45"/>
      <c r="H11" s="45"/>
      <c r="I11" s="45"/>
      <c r="J11" s="45"/>
      <c r="K11" s="45" t="s">
        <v>21</v>
      </c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7" t="s">
        <v>1</v>
      </c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3" t="s">
        <v>24</v>
      </c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3" t="s">
        <v>24</v>
      </c>
      <c r="AS11" s="44"/>
      <c r="AT11" s="44"/>
      <c r="AU11" s="44"/>
      <c r="AV11" s="44"/>
      <c r="AW11" s="44"/>
      <c r="AX11" s="44"/>
      <c r="AY11" s="44"/>
      <c r="AZ11" s="44"/>
      <c r="BA11" s="44"/>
      <c r="BB11" s="44"/>
    </row>
    <row r="12" spans="1:57" ht="19.5" customHeight="1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 t="s">
        <v>22</v>
      </c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9" t="s">
        <v>23</v>
      </c>
      <c r="AS12" s="50"/>
      <c r="AT12" s="50"/>
      <c r="AU12" s="50"/>
      <c r="AV12" s="50"/>
      <c r="AW12" s="50"/>
      <c r="AX12" s="50"/>
      <c r="AY12" s="50"/>
      <c r="AZ12" s="50"/>
      <c r="BA12" s="50"/>
      <c r="BB12" s="51"/>
    </row>
    <row r="13" spans="1:57" ht="17.25" customHeight="1">
      <c r="A13" s="46"/>
      <c r="B13" s="46" t="s">
        <v>0</v>
      </c>
      <c r="C13" s="48" t="s">
        <v>2</v>
      </c>
      <c r="D13" s="48"/>
      <c r="E13" s="48"/>
      <c r="F13" s="48"/>
      <c r="G13" s="48"/>
      <c r="H13" s="48"/>
      <c r="I13" s="48"/>
      <c r="J13" s="48"/>
      <c r="K13" s="46" t="s">
        <v>0</v>
      </c>
      <c r="L13" s="48" t="s">
        <v>2</v>
      </c>
      <c r="M13" s="48"/>
      <c r="N13" s="48"/>
      <c r="O13" s="48"/>
      <c r="P13" s="48"/>
      <c r="Q13" s="48"/>
      <c r="R13" s="48"/>
      <c r="S13" s="48"/>
      <c r="T13" s="48"/>
      <c r="U13" s="48"/>
      <c r="V13" s="46" t="s">
        <v>0</v>
      </c>
      <c r="W13" s="48" t="s">
        <v>2</v>
      </c>
      <c r="X13" s="48"/>
      <c r="Y13" s="48"/>
      <c r="Z13" s="48"/>
      <c r="AA13" s="48"/>
      <c r="AB13" s="48"/>
      <c r="AC13" s="48"/>
      <c r="AD13" s="48"/>
      <c r="AE13" s="48"/>
      <c r="AF13" s="48"/>
      <c r="AG13" s="46" t="s">
        <v>0</v>
      </c>
      <c r="AH13" s="48" t="s">
        <v>2</v>
      </c>
      <c r="AI13" s="48"/>
      <c r="AJ13" s="48"/>
      <c r="AK13" s="48"/>
      <c r="AL13" s="48"/>
      <c r="AM13" s="48"/>
      <c r="AN13" s="48"/>
      <c r="AO13" s="48"/>
      <c r="AP13" s="48"/>
      <c r="AQ13" s="48"/>
      <c r="AR13" s="46" t="s">
        <v>0</v>
      </c>
      <c r="AS13" s="52" t="s">
        <v>2</v>
      </c>
      <c r="AT13" s="48"/>
      <c r="AU13" s="48"/>
      <c r="AV13" s="48"/>
      <c r="AW13" s="48"/>
      <c r="AX13" s="48"/>
      <c r="AY13" s="48"/>
      <c r="AZ13" s="48"/>
      <c r="BA13" s="48"/>
      <c r="BB13" s="48"/>
      <c r="BC13" s="2"/>
      <c r="BD13" s="2"/>
      <c r="BE13" s="2"/>
    </row>
    <row r="14" spans="1:57" ht="27" customHeight="1">
      <c r="A14" s="46"/>
      <c r="B14" s="46"/>
      <c r="C14" s="46" t="s">
        <v>12</v>
      </c>
      <c r="D14" s="48" t="s">
        <v>13</v>
      </c>
      <c r="E14" s="48"/>
      <c r="F14" s="48"/>
      <c r="G14" s="46" t="s">
        <v>17</v>
      </c>
      <c r="H14" s="46" t="s">
        <v>3</v>
      </c>
      <c r="I14" s="46"/>
      <c r="J14" s="46"/>
      <c r="K14" s="46"/>
      <c r="L14" s="46" t="s">
        <v>12</v>
      </c>
      <c r="M14" s="48" t="s">
        <v>13</v>
      </c>
      <c r="N14" s="48"/>
      <c r="O14" s="48"/>
      <c r="P14" s="46" t="s">
        <v>17</v>
      </c>
      <c r="Q14" s="46" t="s">
        <v>3</v>
      </c>
      <c r="R14" s="46"/>
      <c r="S14" s="46"/>
      <c r="T14" s="46"/>
      <c r="U14" s="46"/>
      <c r="V14" s="46"/>
      <c r="W14" s="46" t="s">
        <v>12</v>
      </c>
      <c r="X14" s="48" t="s">
        <v>13</v>
      </c>
      <c r="Y14" s="48"/>
      <c r="Z14" s="48"/>
      <c r="AA14" s="46" t="s">
        <v>17</v>
      </c>
      <c r="AB14" s="46" t="s">
        <v>3</v>
      </c>
      <c r="AC14" s="46"/>
      <c r="AD14" s="46"/>
      <c r="AE14" s="46"/>
      <c r="AF14" s="46"/>
      <c r="AG14" s="46"/>
      <c r="AH14" s="46" t="s">
        <v>12</v>
      </c>
      <c r="AI14" s="48" t="s">
        <v>13</v>
      </c>
      <c r="AJ14" s="48"/>
      <c r="AK14" s="48"/>
      <c r="AL14" s="46" t="s">
        <v>17</v>
      </c>
      <c r="AM14" s="46" t="s">
        <v>3</v>
      </c>
      <c r="AN14" s="46"/>
      <c r="AO14" s="46"/>
      <c r="AP14" s="46"/>
      <c r="AQ14" s="46"/>
      <c r="AR14" s="46"/>
      <c r="AS14" s="51" t="s">
        <v>12</v>
      </c>
      <c r="AT14" s="48" t="s">
        <v>13</v>
      </c>
      <c r="AU14" s="48"/>
      <c r="AV14" s="48"/>
      <c r="AW14" s="46" t="s">
        <v>17</v>
      </c>
      <c r="AX14" s="46" t="s">
        <v>3</v>
      </c>
      <c r="AY14" s="46"/>
      <c r="AZ14" s="46"/>
      <c r="BA14" s="46"/>
      <c r="BB14" s="46"/>
      <c r="BC14" s="2"/>
      <c r="BD14" s="2"/>
      <c r="BE14" s="2"/>
    </row>
    <row r="15" spans="1:57" ht="31.5" customHeight="1">
      <c r="A15" s="46"/>
      <c r="B15" s="46"/>
      <c r="C15" s="46"/>
      <c r="D15" s="46" t="s">
        <v>14</v>
      </c>
      <c r="E15" s="48" t="s">
        <v>3</v>
      </c>
      <c r="F15" s="48"/>
      <c r="G15" s="46"/>
      <c r="H15" s="46" t="s">
        <v>18</v>
      </c>
      <c r="I15" s="46" t="s">
        <v>4</v>
      </c>
      <c r="J15" s="46" t="s">
        <v>19</v>
      </c>
      <c r="K15" s="46"/>
      <c r="L15" s="46"/>
      <c r="M15" s="46" t="s">
        <v>14</v>
      </c>
      <c r="N15" s="48" t="s">
        <v>3</v>
      </c>
      <c r="O15" s="48"/>
      <c r="P15" s="46"/>
      <c r="Q15" s="46" t="s">
        <v>18</v>
      </c>
      <c r="R15" s="46" t="s">
        <v>4</v>
      </c>
      <c r="S15" s="46" t="s">
        <v>19</v>
      </c>
      <c r="T15" s="46" t="s">
        <v>72</v>
      </c>
      <c r="U15" s="46" t="s">
        <v>73</v>
      </c>
      <c r="V15" s="46"/>
      <c r="W15" s="46"/>
      <c r="X15" s="46" t="s">
        <v>14</v>
      </c>
      <c r="Y15" s="48" t="s">
        <v>3</v>
      </c>
      <c r="Z15" s="48"/>
      <c r="AA15" s="46"/>
      <c r="AB15" s="46" t="s">
        <v>18</v>
      </c>
      <c r="AC15" s="46" t="s">
        <v>4</v>
      </c>
      <c r="AD15" s="46" t="s">
        <v>19</v>
      </c>
      <c r="AE15" s="46" t="s">
        <v>72</v>
      </c>
      <c r="AF15" s="46" t="s">
        <v>73</v>
      </c>
      <c r="AG15" s="46"/>
      <c r="AH15" s="46"/>
      <c r="AI15" s="46" t="s">
        <v>14</v>
      </c>
      <c r="AJ15" s="48" t="s">
        <v>3</v>
      </c>
      <c r="AK15" s="48"/>
      <c r="AL15" s="46"/>
      <c r="AM15" s="46" t="s">
        <v>18</v>
      </c>
      <c r="AN15" s="46" t="s">
        <v>4</v>
      </c>
      <c r="AO15" s="46" t="s">
        <v>19</v>
      </c>
      <c r="AP15" s="46" t="s">
        <v>72</v>
      </c>
      <c r="AQ15" s="46" t="s">
        <v>73</v>
      </c>
      <c r="AR15" s="46"/>
      <c r="AS15" s="51"/>
      <c r="AT15" s="46" t="s">
        <v>14</v>
      </c>
      <c r="AU15" s="48" t="s">
        <v>3</v>
      </c>
      <c r="AV15" s="48"/>
      <c r="AW15" s="46"/>
      <c r="AX15" s="46" t="s">
        <v>18</v>
      </c>
      <c r="AY15" s="46" t="s">
        <v>4</v>
      </c>
      <c r="AZ15" s="46" t="s">
        <v>19</v>
      </c>
      <c r="BA15" s="46" t="s">
        <v>72</v>
      </c>
      <c r="BB15" s="46" t="s">
        <v>73</v>
      </c>
      <c r="BC15" s="2"/>
      <c r="BD15" s="2"/>
      <c r="BE15" s="2"/>
    </row>
    <row r="16" spans="1:57" ht="170.25" customHeight="1">
      <c r="A16" s="46"/>
      <c r="B16" s="46"/>
      <c r="C16" s="46"/>
      <c r="D16" s="46"/>
      <c r="E16" s="9" t="s">
        <v>15</v>
      </c>
      <c r="F16" s="9" t="s">
        <v>16</v>
      </c>
      <c r="G16" s="46"/>
      <c r="H16" s="46"/>
      <c r="I16" s="46"/>
      <c r="J16" s="46"/>
      <c r="K16" s="46"/>
      <c r="L16" s="46"/>
      <c r="M16" s="46"/>
      <c r="N16" s="9" t="s">
        <v>15</v>
      </c>
      <c r="O16" s="9" t="s">
        <v>16</v>
      </c>
      <c r="P16" s="46"/>
      <c r="Q16" s="46"/>
      <c r="R16" s="46"/>
      <c r="S16" s="46"/>
      <c r="T16" s="46"/>
      <c r="U16" s="46"/>
      <c r="V16" s="46"/>
      <c r="W16" s="46"/>
      <c r="X16" s="46"/>
      <c r="Y16" s="9" t="s">
        <v>15</v>
      </c>
      <c r="Z16" s="9" t="s">
        <v>16</v>
      </c>
      <c r="AA16" s="46"/>
      <c r="AB16" s="46"/>
      <c r="AC16" s="46"/>
      <c r="AD16" s="46"/>
      <c r="AE16" s="46"/>
      <c r="AF16" s="46"/>
      <c r="AG16" s="46"/>
      <c r="AH16" s="46"/>
      <c r="AI16" s="46"/>
      <c r="AJ16" s="9" t="s">
        <v>15</v>
      </c>
      <c r="AK16" s="9" t="s">
        <v>16</v>
      </c>
      <c r="AL16" s="46"/>
      <c r="AM16" s="46"/>
      <c r="AN16" s="46"/>
      <c r="AO16" s="46"/>
      <c r="AP16" s="46"/>
      <c r="AQ16" s="46"/>
      <c r="AR16" s="46"/>
      <c r="AS16" s="51"/>
      <c r="AT16" s="46"/>
      <c r="AU16" s="9" t="s">
        <v>15</v>
      </c>
      <c r="AV16" s="9" t="s">
        <v>16</v>
      </c>
      <c r="AW16" s="46"/>
      <c r="AX16" s="46"/>
      <c r="AY16" s="46"/>
      <c r="AZ16" s="46"/>
      <c r="BA16" s="46"/>
      <c r="BB16" s="46"/>
      <c r="BC16" s="2"/>
      <c r="BD16" s="2"/>
      <c r="BE16" s="2"/>
    </row>
    <row r="17" spans="1:55" ht="27" customHeight="1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9">
        <v>12</v>
      </c>
      <c r="M17" s="9">
        <v>13</v>
      </c>
      <c r="N17" s="9">
        <v>14</v>
      </c>
      <c r="O17" s="9">
        <v>15</v>
      </c>
      <c r="P17" s="9">
        <v>16</v>
      </c>
      <c r="Q17" s="9">
        <v>17</v>
      </c>
      <c r="R17" s="9">
        <v>18</v>
      </c>
      <c r="S17" s="9">
        <v>19</v>
      </c>
      <c r="T17" s="9">
        <v>20</v>
      </c>
      <c r="U17" s="9">
        <v>21</v>
      </c>
      <c r="V17" s="9">
        <v>22</v>
      </c>
      <c r="W17" s="9">
        <v>23</v>
      </c>
      <c r="X17" s="9">
        <v>24</v>
      </c>
      <c r="Y17" s="9">
        <v>25</v>
      </c>
      <c r="Z17" s="9">
        <v>26</v>
      </c>
      <c r="AA17" s="9">
        <v>27</v>
      </c>
      <c r="AB17" s="9">
        <v>28</v>
      </c>
      <c r="AC17" s="9">
        <v>29</v>
      </c>
      <c r="AD17" s="9">
        <v>30</v>
      </c>
      <c r="AE17" s="9">
        <v>31</v>
      </c>
      <c r="AF17" s="9">
        <v>32</v>
      </c>
      <c r="AG17" s="9">
        <v>33</v>
      </c>
      <c r="AH17" s="9">
        <v>34</v>
      </c>
      <c r="AI17" s="9">
        <v>35</v>
      </c>
      <c r="AJ17" s="9">
        <v>36</v>
      </c>
      <c r="AK17" s="9">
        <v>37</v>
      </c>
      <c r="AL17" s="9">
        <v>38</v>
      </c>
      <c r="AM17" s="9">
        <v>39</v>
      </c>
      <c r="AN17" s="9">
        <v>40</v>
      </c>
      <c r="AO17" s="9">
        <v>41</v>
      </c>
      <c r="AP17" s="9">
        <v>42</v>
      </c>
      <c r="AQ17" s="9">
        <v>43</v>
      </c>
      <c r="AR17" s="10">
        <v>44</v>
      </c>
      <c r="AS17" s="11">
        <v>45</v>
      </c>
      <c r="AT17" s="10">
        <v>46</v>
      </c>
      <c r="AU17" s="10">
        <v>47</v>
      </c>
      <c r="AV17" s="10">
        <v>48</v>
      </c>
      <c r="AW17" s="10">
        <v>49</v>
      </c>
      <c r="AX17" s="10">
        <v>50</v>
      </c>
      <c r="AY17" s="10">
        <v>51</v>
      </c>
      <c r="AZ17" s="10">
        <v>52</v>
      </c>
      <c r="BA17" s="12">
        <v>53</v>
      </c>
      <c r="BB17" s="12">
        <v>54</v>
      </c>
    </row>
    <row r="18" spans="1:55" ht="28.5" customHeight="1">
      <c r="A18" s="20" t="s">
        <v>36</v>
      </c>
      <c r="B18" s="22">
        <f t="shared" ref="B18:B52" si="0">C18+G18</f>
        <v>300</v>
      </c>
      <c r="C18" s="22">
        <v>0</v>
      </c>
      <c r="D18" s="22">
        <f t="shared" ref="D18:D52" si="1">E18+F18</f>
        <v>0</v>
      </c>
      <c r="E18" s="22"/>
      <c r="F18" s="22"/>
      <c r="G18" s="22">
        <f t="shared" ref="G18:G52" si="2">H18+I18+J18</f>
        <v>300</v>
      </c>
      <c r="H18" s="22">
        <v>300</v>
      </c>
      <c r="I18" s="22">
        <v>0</v>
      </c>
      <c r="J18" s="22">
        <v>0</v>
      </c>
      <c r="K18" s="22">
        <f t="shared" ref="K18:K52" si="3">L18+P18</f>
        <v>879.3</v>
      </c>
      <c r="L18" s="22">
        <v>29.3</v>
      </c>
      <c r="M18" s="22">
        <f t="shared" ref="M18:M52" si="4">N18+O18</f>
        <v>0</v>
      </c>
      <c r="N18" s="22"/>
      <c r="O18" s="22"/>
      <c r="P18" s="23">
        <f>Q18+R18+S18+T18+U18</f>
        <v>850</v>
      </c>
      <c r="Q18" s="22">
        <v>300</v>
      </c>
      <c r="R18" s="22">
        <v>0</v>
      </c>
      <c r="S18" s="22">
        <v>0</v>
      </c>
      <c r="T18" s="22">
        <v>550</v>
      </c>
      <c r="U18" s="24"/>
      <c r="V18" s="25">
        <f t="shared" ref="V18:V52" si="5">W18+AA18</f>
        <v>579.29999999999995</v>
      </c>
      <c r="W18" s="22">
        <v>29.3</v>
      </c>
      <c r="X18" s="22">
        <f t="shared" ref="X18:X52" si="6">Y18+Z18</f>
        <v>0</v>
      </c>
      <c r="Y18" s="22"/>
      <c r="Z18" s="22"/>
      <c r="AA18" s="23">
        <f>AB18+AC18+AD18+AE18+AF18</f>
        <v>550</v>
      </c>
      <c r="AB18" s="22"/>
      <c r="AC18" s="22">
        <v>0</v>
      </c>
      <c r="AD18" s="22">
        <v>0</v>
      </c>
      <c r="AE18" s="22">
        <v>550</v>
      </c>
      <c r="AF18" s="22"/>
      <c r="AG18" s="22">
        <f t="shared" ref="AG18:AG52" si="7">AH18+AL18</f>
        <v>-300</v>
      </c>
      <c r="AH18" s="22">
        <f t="shared" ref="AH18:AH52" si="8">W18-L18</f>
        <v>0</v>
      </c>
      <c r="AI18" s="22">
        <f t="shared" ref="AI18:AI52" si="9">AJ18+AK18</f>
        <v>0</v>
      </c>
      <c r="AJ18" s="22">
        <f t="shared" ref="AJ18:AJ52" si="10">Y18-N18</f>
        <v>0</v>
      </c>
      <c r="AK18" s="22">
        <f t="shared" ref="AK18:AK52" si="11">Z18-O18</f>
        <v>0</v>
      </c>
      <c r="AL18" s="23">
        <f t="shared" ref="AL18:AQ18" si="12">AA18-P18</f>
        <v>-300</v>
      </c>
      <c r="AM18" s="23">
        <f t="shared" si="12"/>
        <v>-300</v>
      </c>
      <c r="AN18" s="23">
        <f t="shared" si="12"/>
        <v>0</v>
      </c>
      <c r="AO18" s="23">
        <f t="shared" si="12"/>
        <v>0</v>
      </c>
      <c r="AP18" s="23">
        <f t="shared" si="12"/>
        <v>0</v>
      </c>
      <c r="AQ18" s="23">
        <f t="shared" si="12"/>
        <v>0</v>
      </c>
      <c r="AR18" s="26">
        <v>65.900000000000006</v>
      </c>
      <c r="AS18" s="27">
        <v>100</v>
      </c>
      <c r="AT18" s="28"/>
      <c r="AU18" s="28"/>
      <c r="AV18" s="28"/>
      <c r="AW18" s="27">
        <f>AA18/P18*100</f>
        <v>64.705882352941174</v>
      </c>
      <c r="AX18" s="27">
        <f>AB18/Q18*100</f>
        <v>0</v>
      </c>
      <c r="AY18" s="28"/>
      <c r="AZ18" s="28"/>
      <c r="BA18" s="27">
        <f>AE18/T18*100</f>
        <v>100</v>
      </c>
      <c r="BB18" s="13"/>
      <c r="BC18" s="4"/>
    </row>
    <row r="19" spans="1:55" ht="28.5" customHeight="1">
      <c r="A19" s="20" t="s">
        <v>37</v>
      </c>
      <c r="B19" s="29">
        <f t="shared" si="0"/>
        <v>99190</v>
      </c>
      <c r="C19" s="29">
        <v>99190</v>
      </c>
      <c r="D19" s="29">
        <f t="shared" si="1"/>
        <v>0</v>
      </c>
      <c r="E19" s="29"/>
      <c r="F19" s="29"/>
      <c r="G19" s="29">
        <f t="shared" si="2"/>
        <v>0</v>
      </c>
      <c r="H19" s="29">
        <v>0</v>
      </c>
      <c r="I19" s="29">
        <v>0</v>
      </c>
      <c r="J19" s="29">
        <v>0</v>
      </c>
      <c r="K19" s="29">
        <f t="shared" si="3"/>
        <v>99190</v>
      </c>
      <c r="L19" s="29">
        <v>99190</v>
      </c>
      <c r="M19" s="29">
        <f t="shared" si="4"/>
        <v>0</v>
      </c>
      <c r="N19" s="29"/>
      <c r="O19" s="29"/>
      <c r="P19" s="23">
        <f t="shared" ref="P19:P52" si="13">Q19+R19+S19+T19+U19</f>
        <v>0</v>
      </c>
      <c r="Q19" s="29"/>
      <c r="R19" s="29">
        <v>0</v>
      </c>
      <c r="S19" s="29">
        <v>0</v>
      </c>
      <c r="T19" s="29"/>
      <c r="U19" s="24"/>
      <c r="V19" s="25">
        <f t="shared" si="5"/>
        <v>99190</v>
      </c>
      <c r="W19" s="22">
        <v>99190</v>
      </c>
      <c r="X19" s="22">
        <f t="shared" si="6"/>
        <v>0</v>
      </c>
      <c r="Y19" s="22"/>
      <c r="Z19" s="22"/>
      <c r="AA19" s="23">
        <f t="shared" ref="AA19:AA52" si="14">AB19+AC19+AD19+AE19+AF19</f>
        <v>0</v>
      </c>
      <c r="AB19" s="22">
        <v>0</v>
      </c>
      <c r="AC19" s="22">
        <v>0</v>
      </c>
      <c r="AD19" s="22">
        <v>0</v>
      </c>
      <c r="AE19" s="22"/>
      <c r="AF19" s="22"/>
      <c r="AG19" s="29">
        <f t="shared" si="7"/>
        <v>0</v>
      </c>
      <c r="AH19" s="29">
        <f t="shared" si="8"/>
        <v>0</v>
      </c>
      <c r="AI19" s="29">
        <f t="shared" si="9"/>
        <v>0</v>
      </c>
      <c r="AJ19" s="29">
        <f t="shared" si="10"/>
        <v>0</v>
      </c>
      <c r="AK19" s="29">
        <f t="shared" si="11"/>
        <v>0</v>
      </c>
      <c r="AL19" s="23">
        <f t="shared" ref="AL19:AL52" si="15">AA19-P19</f>
        <v>0</v>
      </c>
      <c r="AM19" s="23">
        <f t="shared" ref="AM19:AM52" si="16">AB19-Q19</f>
        <v>0</v>
      </c>
      <c r="AN19" s="23">
        <f t="shared" ref="AN19:AN52" si="17">AC19-R19</f>
        <v>0</v>
      </c>
      <c r="AO19" s="23">
        <f t="shared" ref="AO19:AO52" si="18">AD19-S19</f>
        <v>0</v>
      </c>
      <c r="AP19" s="22">
        <f t="shared" ref="AP19:AP52" si="19">AE19-T19</f>
        <v>0</v>
      </c>
      <c r="AQ19" s="23">
        <f t="shared" ref="AQ19:AQ52" si="20">AF19-U19</f>
        <v>0</v>
      </c>
      <c r="AR19" s="30">
        <v>100</v>
      </c>
      <c r="AS19" s="31">
        <v>100</v>
      </c>
      <c r="AT19" s="32"/>
      <c r="AU19" s="32"/>
      <c r="AV19" s="32"/>
      <c r="AW19" s="31"/>
      <c r="AX19" s="31"/>
      <c r="AY19" s="32"/>
      <c r="AZ19" s="32"/>
      <c r="BA19" s="31"/>
      <c r="BB19" s="16"/>
      <c r="BC19" s="4"/>
    </row>
    <row r="20" spans="1:55" ht="28.5" customHeight="1">
      <c r="A20" s="20" t="s">
        <v>38</v>
      </c>
      <c r="B20" s="29">
        <f t="shared" si="0"/>
        <v>122020</v>
      </c>
      <c r="C20" s="29">
        <v>119010</v>
      </c>
      <c r="D20" s="29">
        <f t="shared" si="1"/>
        <v>0</v>
      </c>
      <c r="E20" s="29"/>
      <c r="F20" s="29"/>
      <c r="G20" s="29">
        <f t="shared" si="2"/>
        <v>3010</v>
      </c>
      <c r="H20" s="29">
        <v>3010</v>
      </c>
      <c r="I20" s="29">
        <v>0</v>
      </c>
      <c r="J20" s="29">
        <v>0</v>
      </c>
      <c r="K20" s="29">
        <f t="shared" si="3"/>
        <v>125205.1</v>
      </c>
      <c r="L20" s="29">
        <v>119155.1</v>
      </c>
      <c r="M20" s="29">
        <f t="shared" si="4"/>
        <v>0</v>
      </c>
      <c r="N20" s="29"/>
      <c r="O20" s="29"/>
      <c r="P20" s="23">
        <f t="shared" si="13"/>
        <v>6050</v>
      </c>
      <c r="Q20" s="29">
        <v>2820</v>
      </c>
      <c r="R20" s="29">
        <v>0</v>
      </c>
      <c r="S20" s="29">
        <v>0</v>
      </c>
      <c r="T20" s="29"/>
      <c r="U20" s="24">
        <v>3230</v>
      </c>
      <c r="V20" s="25">
        <f t="shared" si="5"/>
        <v>125103.90000000001</v>
      </c>
      <c r="W20" s="22">
        <v>119155.1</v>
      </c>
      <c r="X20" s="22">
        <f t="shared" si="6"/>
        <v>0</v>
      </c>
      <c r="Y20" s="22"/>
      <c r="Z20" s="22"/>
      <c r="AA20" s="23">
        <f t="shared" si="14"/>
        <v>5948.7999999999993</v>
      </c>
      <c r="AB20" s="22">
        <v>2726.2</v>
      </c>
      <c r="AC20" s="22">
        <v>0</v>
      </c>
      <c r="AD20" s="22">
        <v>0</v>
      </c>
      <c r="AE20" s="22"/>
      <c r="AF20" s="22">
        <v>3222.6</v>
      </c>
      <c r="AG20" s="29">
        <f t="shared" si="7"/>
        <v>-101.20000000000073</v>
      </c>
      <c r="AH20" s="29">
        <f t="shared" si="8"/>
        <v>0</v>
      </c>
      <c r="AI20" s="29">
        <f t="shared" si="9"/>
        <v>0</v>
      </c>
      <c r="AJ20" s="29">
        <f t="shared" si="10"/>
        <v>0</v>
      </c>
      <c r="AK20" s="29">
        <f t="shared" si="11"/>
        <v>0</v>
      </c>
      <c r="AL20" s="23">
        <f t="shared" si="15"/>
        <v>-101.20000000000073</v>
      </c>
      <c r="AM20" s="23">
        <f t="shared" si="16"/>
        <v>-93.800000000000182</v>
      </c>
      <c r="AN20" s="23">
        <f t="shared" si="17"/>
        <v>0</v>
      </c>
      <c r="AO20" s="23">
        <f t="shared" si="18"/>
        <v>0</v>
      </c>
      <c r="AP20" s="22">
        <f t="shared" si="19"/>
        <v>0</v>
      </c>
      <c r="AQ20" s="23">
        <f t="shared" si="20"/>
        <v>-7.4000000000000909</v>
      </c>
      <c r="AR20" s="30">
        <v>99.9</v>
      </c>
      <c r="AS20" s="31">
        <v>100</v>
      </c>
      <c r="AT20" s="32"/>
      <c r="AU20" s="32"/>
      <c r="AV20" s="32"/>
      <c r="AW20" s="31">
        <f t="shared" ref="AW20:AW53" si="21">AA20/P20*100</f>
        <v>98.327272727272714</v>
      </c>
      <c r="AX20" s="31">
        <f t="shared" ref="AX20:AX53" si="22">AB20/Q20*100</f>
        <v>96.673758865248217</v>
      </c>
      <c r="AY20" s="32"/>
      <c r="AZ20" s="32"/>
      <c r="BA20" s="31"/>
      <c r="BB20" s="17">
        <f>AF20/U20*100</f>
        <v>99.77089783281734</v>
      </c>
      <c r="BC20" s="4"/>
    </row>
    <row r="21" spans="1:55" ht="28.5" customHeight="1">
      <c r="A21" s="20" t="s">
        <v>39</v>
      </c>
      <c r="B21" s="29">
        <f t="shared" si="0"/>
        <v>45110</v>
      </c>
      <c r="C21" s="29">
        <v>44390</v>
      </c>
      <c r="D21" s="29">
        <f t="shared" si="1"/>
        <v>0</v>
      </c>
      <c r="E21" s="29"/>
      <c r="F21" s="29"/>
      <c r="G21" s="29">
        <f t="shared" si="2"/>
        <v>720</v>
      </c>
      <c r="H21" s="29">
        <v>720</v>
      </c>
      <c r="I21" s="29">
        <v>0</v>
      </c>
      <c r="J21" s="29">
        <v>0</v>
      </c>
      <c r="K21" s="29">
        <f t="shared" si="3"/>
        <v>45458</v>
      </c>
      <c r="L21" s="29">
        <v>44390</v>
      </c>
      <c r="M21" s="29">
        <f t="shared" si="4"/>
        <v>0</v>
      </c>
      <c r="N21" s="29"/>
      <c r="O21" s="29"/>
      <c r="P21" s="23">
        <f t="shared" si="13"/>
        <v>1068</v>
      </c>
      <c r="Q21" s="29">
        <v>618</v>
      </c>
      <c r="R21" s="29">
        <v>0</v>
      </c>
      <c r="S21" s="29">
        <v>0</v>
      </c>
      <c r="T21" s="29">
        <v>450</v>
      </c>
      <c r="U21" s="24"/>
      <c r="V21" s="25">
        <f t="shared" si="5"/>
        <v>45349</v>
      </c>
      <c r="W21" s="22">
        <v>44390</v>
      </c>
      <c r="X21" s="22">
        <f t="shared" si="6"/>
        <v>0</v>
      </c>
      <c r="Y21" s="22"/>
      <c r="Z21" s="22"/>
      <c r="AA21" s="23">
        <f t="shared" si="14"/>
        <v>959</v>
      </c>
      <c r="AB21" s="22">
        <v>517.20000000000005</v>
      </c>
      <c r="AC21" s="22">
        <v>0</v>
      </c>
      <c r="AD21" s="22">
        <v>0</v>
      </c>
      <c r="AE21" s="22">
        <v>441.8</v>
      </c>
      <c r="AF21" s="22"/>
      <c r="AG21" s="29">
        <f t="shared" si="7"/>
        <v>-109</v>
      </c>
      <c r="AH21" s="29">
        <f t="shared" si="8"/>
        <v>0</v>
      </c>
      <c r="AI21" s="29">
        <f t="shared" si="9"/>
        <v>0</v>
      </c>
      <c r="AJ21" s="29">
        <f t="shared" si="10"/>
        <v>0</v>
      </c>
      <c r="AK21" s="29">
        <f t="shared" si="11"/>
        <v>0</v>
      </c>
      <c r="AL21" s="23">
        <f t="shared" si="15"/>
        <v>-109</v>
      </c>
      <c r="AM21" s="23">
        <f t="shared" si="16"/>
        <v>-100.79999999999995</v>
      </c>
      <c r="AN21" s="23">
        <f t="shared" si="17"/>
        <v>0</v>
      </c>
      <c r="AO21" s="23">
        <f t="shared" si="18"/>
        <v>0</v>
      </c>
      <c r="AP21" s="22">
        <f t="shared" si="19"/>
        <v>-8.1999999999999886</v>
      </c>
      <c r="AQ21" s="23">
        <f t="shared" si="20"/>
        <v>0</v>
      </c>
      <c r="AR21" s="30">
        <v>99.8</v>
      </c>
      <c r="AS21" s="31">
        <v>100</v>
      </c>
      <c r="AT21" s="32"/>
      <c r="AU21" s="32"/>
      <c r="AV21" s="32"/>
      <c r="AW21" s="31">
        <f t="shared" si="21"/>
        <v>89.794007490636702</v>
      </c>
      <c r="AX21" s="31">
        <f t="shared" si="22"/>
        <v>83.689320388349515</v>
      </c>
      <c r="AY21" s="32"/>
      <c r="AZ21" s="32"/>
      <c r="BA21" s="31">
        <f t="shared" ref="BA21:BA53" si="23">AE21/T21*100</f>
        <v>98.177777777777777</v>
      </c>
      <c r="BB21" s="16"/>
      <c r="BC21" s="4"/>
    </row>
    <row r="22" spans="1:55" ht="28.5" customHeight="1">
      <c r="A22" s="20" t="s">
        <v>40</v>
      </c>
      <c r="B22" s="29">
        <f t="shared" si="0"/>
        <v>102730</v>
      </c>
      <c r="C22" s="29">
        <v>100800</v>
      </c>
      <c r="D22" s="29">
        <f t="shared" si="1"/>
        <v>0</v>
      </c>
      <c r="E22" s="29"/>
      <c r="F22" s="29"/>
      <c r="G22" s="29">
        <f t="shared" si="2"/>
        <v>1930</v>
      </c>
      <c r="H22" s="29">
        <v>1930</v>
      </c>
      <c r="I22" s="29">
        <v>0</v>
      </c>
      <c r="J22" s="29">
        <v>0</v>
      </c>
      <c r="K22" s="29">
        <f t="shared" si="3"/>
        <v>104150</v>
      </c>
      <c r="L22" s="29">
        <v>100800</v>
      </c>
      <c r="M22" s="29">
        <f t="shared" si="4"/>
        <v>0</v>
      </c>
      <c r="N22" s="29"/>
      <c r="O22" s="29"/>
      <c r="P22" s="23">
        <f t="shared" si="13"/>
        <v>3350</v>
      </c>
      <c r="Q22" s="29">
        <v>2050</v>
      </c>
      <c r="R22" s="29">
        <v>0</v>
      </c>
      <c r="S22" s="29">
        <v>0</v>
      </c>
      <c r="T22" s="29">
        <v>1300</v>
      </c>
      <c r="U22" s="24"/>
      <c r="V22" s="25">
        <f t="shared" si="5"/>
        <v>104143.3</v>
      </c>
      <c r="W22" s="22">
        <v>100800</v>
      </c>
      <c r="X22" s="22">
        <f t="shared" si="6"/>
        <v>0</v>
      </c>
      <c r="Y22" s="22"/>
      <c r="Z22" s="22"/>
      <c r="AA22" s="23">
        <f t="shared" si="14"/>
        <v>3343.3</v>
      </c>
      <c r="AB22" s="22">
        <v>2043.6</v>
      </c>
      <c r="AC22" s="22">
        <v>0</v>
      </c>
      <c r="AD22" s="22">
        <v>0</v>
      </c>
      <c r="AE22" s="22">
        <v>1299.7</v>
      </c>
      <c r="AF22" s="22"/>
      <c r="AG22" s="29">
        <f t="shared" si="7"/>
        <v>-6.6999999999998181</v>
      </c>
      <c r="AH22" s="29">
        <f t="shared" si="8"/>
        <v>0</v>
      </c>
      <c r="AI22" s="29">
        <f t="shared" si="9"/>
        <v>0</v>
      </c>
      <c r="AJ22" s="29">
        <f t="shared" si="10"/>
        <v>0</v>
      </c>
      <c r="AK22" s="29">
        <f t="shared" si="11"/>
        <v>0</v>
      </c>
      <c r="AL22" s="23">
        <f t="shared" si="15"/>
        <v>-6.6999999999998181</v>
      </c>
      <c r="AM22" s="23">
        <f t="shared" si="16"/>
        <v>-6.4000000000000909</v>
      </c>
      <c r="AN22" s="23">
        <f t="shared" si="17"/>
        <v>0</v>
      </c>
      <c r="AO22" s="23">
        <f t="shared" si="18"/>
        <v>0</v>
      </c>
      <c r="AP22" s="22">
        <f t="shared" si="19"/>
        <v>-0.29999999999995453</v>
      </c>
      <c r="AQ22" s="23">
        <f t="shared" si="20"/>
        <v>0</v>
      </c>
      <c r="AR22" s="30">
        <v>100</v>
      </c>
      <c r="AS22" s="31">
        <v>100</v>
      </c>
      <c r="AT22" s="32"/>
      <c r="AU22" s="32"/>
      <c r="AV22" s="32"/>
      <c r="AW22" s="31">
        <f t="shared" si="21"/>
        <v>99.800000000000011</v>
      </c>
      <c r="AX22" s="31">
        <f t="shared" si="22"/>
        <v>99.68780487804878</v>
      </c>
      <c r="AY22" s="32"/>
      <c r="AZ22" s="32"/>
      <c r="BA22" s="31">
        <f t="shared" si="23"/>
        <v>99.976923076923086</v>
      </c>
      <c r="BB22" s="16"/>
      <c r="BC22" s="4"/>
    </row>
    <row r="23" spans="1:55" ht="28.5" customHeight="1">
      <c r="A23" s="20" t="s">
        <v>41</v>
      </c>
      <c r="B23" s="29">
        <f t="shared" si="0"/>
        <v>172670</v>
      </c>
      <c r="C23" s="29">
        <v>169150</v>
      </c>
      <c r="D23" s="29">
        <f t="shared" si="1"/>
        <v>0</v>
      </c>
      <c r="E23" s="29"/>
      <c r="F23" s="29"/>
      <c r="G23" s="29">
        <f t="shared" si="2"/>
        <v>3520</v>
      </c>
      <c r="H23" s="29">
        <v>3520</v>
      </c>
      <c r="I23" s="29">
        <v>0</v>
      </c>
      <c r="J23" s="29">
        <v>0</v>
      </c>
      <c r="K23" s="29">
        <f t="shared" si="3"/>
        <v>174279.5</v>
      </c>
      <c r="L23" s="29">
        <v>169169.5</v>
      </c>
      <c r="M23" s="29">
        <f t="shared" si="4"/>
        <v>0</v>
      </c>
      <c r="N23" s="29"/>
      <c r="O23" s="29"/>
      <c r="P23" s="23">
        <f t="shared" si="13"/>
        <v>5110</v>
      </c>
      <c r="Q23" s="29">
        <v>3370</v>
      </c>
      <c r="R23" s="29">
        <v>0</v>
      </c>
      <c r="S23" s="29">
        <v>0</v>
      </c>
      <c r="T23" s="29">
        <v>1740</v>
      </c>
      <c r="U23" s="24"/>
      <c r="V23" s="25">
        <f t="shared" si="5"/>
        <v>174232.1</v>
      </c>
      <c r="W23" s="22">
        <v>169169.5</v>
      </c>
      <c r="X23" s="22">
        <f t="shared" si="6"/>
        <v>0</v>
      </c>
      <c r="Y23" s="22"/>
      <c r="Z23" s="22"/>
      <c r="AA23" s="23">
        <f t="shared" si="14"/>
        <v>5062.6000000000004</v>
      </c>
      <c r="AB23" s="22">
        <v>3359.9</v>
      </c>
      <c r="AC23" s="22">
        <v>0</v>
      </c>
      <c r="AD23" s="22">
        <v>0</v>
      </c>
      <c r="AE23" s="22">
        <v>1702.7</v>
      </c>
      <c r="AF23" s="22"/>
      <c r="AG23" s="29">
        <f t="shared" si="7"/>
        <v>-47.399999999999636</v>
      </c>
      <c r="AH23" s="29">
        <f t="shared" si="8"/>
        <v>0</v>
      </c>
      <c r="AI23" s="29">
        <f t="shared" si="9"/>
        <v>0</v>
      </c>
      <c r="AJ23" s="29">
        <f t="shared" si="10"/>
        <v>0</v>
      </c>
      <c r="AK23" s="29">
        <f t="shared" si="11"/>
        <v>0</v>
      </c>
      <c r="AL23" s="23">
        <f t="shared" si="15"/>
        <v>-47.399999999999636</v>
      </c>
      <c r="AM23" s="23">
        <f t="shared" si="16"/>
        <v>-10.099999999999909</v>
      </c>
      <c r="AN23" s="23">
        <f t="shared" si="17"/>
        <v>0</v>
      </c>
      <c r="AO23" s="23">
        <f t="shared" si="18"/>
        <v>0</v>
      </c>
      <c r="AP23" s="22">
        <f t="shared" si="19"/>
        <v>-37.299999999999955</v>
      </c>
      <c r="AQ23" s="23">
        <f t="shared" si="20"/>
        <v>0</v>
      </c>
      <c r="AR23" s="30">
        <v>100</v>
      </c>
      <c r="AS23" s="31">
        <v>100</v>
      </c>
      <c r="AT23" s="32"/>
      <c r="AU23" s="32"/>
      <c r="AV23" s="32"/>
      <c r="AW23" s="31">
        <f t="shared" si="21"/>
        <v>99.072407045009797</v>
      </c>
      <c r="AX23" s="31">
        <f t="shared" si="22"/>
        <v>99.700296735905042</v>
      </c>
      <c r="AY23" s="32"/>
      <c r="AZ23" s="32"/>
      <c r="BA23" s="31">
        <f t="shared" si="23"/>
        <v>97.856321839080465</v>
      </c>
      <c r="BB23" s="16"/>
      <c r="BC23" s="4"/>
    </row>
    <row r="24" spans="1:55" ht="28.5" customHeight="1">
      <c r="A24" s="20" t="s">
        <v>42</v>
      </c>
      <c r="B24" s="29">
        <f t="shared" si="0"/>
        <v>109590</v>
      </c>
      <c r="C24" s="29">
        <v>107130</v>
      </c>
      <c r="D24" s="29">
        <f t="shared" si="1"/>
        <v>0</v>
      </c>
      <c r="E24" s="29"/>
      <c r="F24" s="29"/>
      <c r="G24" s="29">
        <f t="shared" si="2"/>
        <v>2460</v>
      </c>
      <c r="H24" s="29">
        <v>2460</v>
      </c>
      <c r="I24" s="29">
        <v>0</v>
      </c>
      <c r="J24" s="29">
        <v>0</v>
      </c>
      <c r="K24" s="29">
        <f t="shared" si="3"/>
        <v>109728.1</v>
      </c>
      <c r="L24" s="29">
        <v>107268.1</v>
      </c>
      <c r="M24" s="29">
        <f t="shared" si="4"/>
        <v>0</v>
      </c>
      <c r="N24" s="29"/>
      <c r="O24" s="29"/>
      <c r="P24" s="23">
        <f t="shared" si="13"/>
        <v>2460</v>
      </c>
      <c r="Q24" s="29">
        <v>2460</v>
      </c>
      <c r="R24" s="29">
        <v>0</v>
      </c>
      <c r="S24" s="29">
        <v>0</v>
      </c>
      <c r="T24" s="29"/>
      <c r="U24" s="24"/>
      <c r="V24" s="25">
        <f t="shared" si="5"/>
        <v>109715.1</v>
      </c>
      <c r="W24" s="22">
        <v>107268.1</v>
      </c>
      <c r="X24" s="22">
        <f t="shared" si="6"/>
        <v>0</v>
      </c>
      <c r="Y24" s="22"/>
      <c r="Z24" s="22"/>
      <c r="AA24" s="23">
        <f t="shared" si="14"/>
        <v>2447</v>
      </c>
      <c r="AB24" s="22">
        <v>2447</v>
      </c>
      <c r="AC24" s="22">
        <v>0</v>
      </c>
      <c r="AD24" s="22">
        <v>0</v>
      </c>
      <c r="AE24" s="22"/>
      <c r="AF24" s="22"/>
      <c r="AG24" s="29">
        <f t="shared" si="7"/>
        <v>-13</v>
      </c>
      <c r="AH24" s="29">
        <f t="shared" si="8"/>
        <v>0</v>
      </c>
      <c r="AI24" s="29">
        <f t="shared" si="9"/>
        <v>0</v>
      </c>
      <c r="AJ24" s="29">
        <f t="shared" si="10"/>
        <v>0</v>
      </c>
      <c r="AK24" s="29">
        <f t="shared" si="11"/>
        <v>0</v>
      </c>
      <c r="AL24" s="23">
        <f t="shared" si="15"/>
        <v>-13</v>
      </c>
      <c r="AM24" s="23">
        <f t="shared" si="16"/>
        <v>-13</v>
      </c>
      <c r="AN24" s="23">
        <f t="shared" si="17"/>
        <v>0</v>
      </c>
      <c r="AO24" s="23">
        <f t="shared" si="18"/>
        <v>0</v>
      </c>
      <c r="AP24" s="22">
        <f t="shared" si="19"/>
        <v>0</v>
      </c>
      <c r="AQ24" s="23">
        <f t="shared" si="20"/>
        <v>0</v>
      </c>
      <c r="AR24" s="30">
        <v>100</v>
      </c>
      <c r="AS24" s="31">
        <v>100</v>
      </c>
      <c r="AT24" s="32"/>
      <c r="AU24" s="32"/>
      <c r="AV24" s="32"/>
      <c r="AW24" s="31">
        <f t="shared" si="21"/>
        <v>99.471544715447152</v>
      </c>
      <c r="AX24" s="31">
        <f t="shared" si="22"/>
        <v>99.471544715447152</v>
      </c>
      <c r="AY24" s="32"/>
      <c r="AZ24" s="32"/>
      <c r="BA24" s="31"/>
      <c r="BB24" s="16"/>
      <c r="BC24" s="4"/>
    </row>
    <row r="25" spans="1:55" ht="28.5" customHeight="1">
      <c r="A25" s="20" t="s">
        <v>43</v>
      </c>
      <c r="B25" s="29">
        <f t="shared" si="0"/>
        <v>116700</v>
      </c>
      <c r="C25" s="29">
        <v>112350</v>
      </c>
      <c r="D25" s="29">
        <f t="shared" si="1"/>
        <v>0</v>
      </c>
      <c r="E25" s="29"/>
      <c r="F25" s="29"/>
      <c r="G25" s="29">
        <f t="shared" si="2"/>
        <v>4350</v>
      </c>
      <c r="H25" s="29">
        <v>4350</v>
      </c>
      <c r="I25" s="29">
        <v>0</v>
      </c>
      <c r="J25" s="29">
        <v>0</v>
      </c>
      <c r="K25" s="29">
        <f t="shared" si="3"/>
        <v>117571.1</v>
      </c>
      <c r="L25" s="29">
        <v>112621.1</v>
      </c>
      <c r="M25" s="29">
        <f t="shared" si="4"/>
        <v>0</v>
      </c>
      <c r="N25" s="29"/>
      <c r="O25" s="29"/>
      <c r="P25" s="23">
        <f t="shared" si="13"/>
        <v>4950</v>
      </c>
      <c r="Q25" s="29">
        <v>4800</v>
      </c>
      <c r="R25" s="29">
        <v>0</v>
      </c>
      <c r="S25" s="29">
        <v>0</v>
      </c>
      <c r="T25" s="29">
        <v>150</v>
      </c>
      <c r="U25" s="24"/>
      <c r="V25" s="25">
        <f t="shared" si="5"/>
        <v>117546.20000000001</v>
      </c>
      <c r="W25" s="22">
        <v>112621.1</v>
      </c>
      <c r="X25" s="22">
        <f t="shared" si="6"/>
        <v>0</v>
      </c>
      <c r="Y25" s="22"/>
      <c r="Z25" s="22"/>
      <c r="AA25" s="23">
        <f t="shared" si="14"/>
        <v>4925.1000000000004</v>
      </c>
      <c r="AB25" s="22">
        <v>4775.1000000000004</v>
      </c>
      <c r="AC25" s="22">
        <v>0</v>
      </c>
      <c r="AD25" s="22">
        <v>0</v>
      </c>
      <c r="AE25" s="22">
        <v>150</v>
      </c>
      <c r="AF25" s="22"/>
      <c r="AG25" s="29">
        <f t="shared" si="7"/>
        <v>-24.899999999999636</v>
      </c>
      <c r="AH25" s="29">
        <f t="shared" si="8"/>
        <v>0</v>
      </c>
      <c r="AI25" s="29">
        <f t="shared" si="9"/>
        <v>0</v>
      </c>
      <c r="AJ25" s="29">
        <f t="shared" si="10"/>
        <v>0</v>
      </c>
      <c r="AK25" s="29">
        <f t="shared" si="11"/>
        <v>0</v>
      </c>
      <c r="AL25" s="23">
        <f t="shared" si="15"/>
        <v>-24.899999999999636</v>
      </c>
      <c r="AM25" s="23">
        <f t="shared" si="16"/>
        <v>-24.899999999999636</v>
      </c>
      <c r="AN25" s="23">
        <f t="shared" si="17"/>
        <v>0</v>
      </c>
      <c r="AO25" s="23">
        <f t="shared" si="18"/>
        <v>0</v>
      </c>
      <c r="AP25" s="22">
        <f t="shared" si="19"/>
        <v>0</v>
      </c>
      <c r="AQ25" s="23">
        <f t="shared" si="20"/>
        <v>0</v>
      </c>
      <c r="AR25" s="30">
        <v>100</v>
      </c>
      <c r="AS25" s="31">
        <v>100</v>
      </c>
      <c r="AT25" s="32"/>
      <c r="AU25" s="32"/>
      <c r="AV25" s="32"/>
      <c r="AW25" s="31">
        <f t="shared" si="21"/>
        <v>99.4969696969697</v>
      </c>
      <c r="AX25" s="31">
        <f t="shared" si="22"/>
        <v>99.481250000000017</v>
      </c>
      <c r="AY25" s="32"/>
      <c r="AZ25" s="32"/>
      <c r="BA25" s="31">
        <f t="shared" si="23"/>
        <v>100</v>
      </c>
      <c r="BB25" s="16"/>
      <c r="BC25" s="4"/>
    </row>
    <row r="26" spans="1:55" ht="28.5" customHeight="1">
      <c r="A26" s="20" t="s">
        <v>44</v>
      </c>
      <c r="B26" s="29">
        <f t="shared" si="0"/>
        <v>149913.20000000001</v>
      </c>
      <c r="C26" s="29">
        <v>142100</v>
      </c>
      <c r="D26" s="29">
        <f t="shared" si="1"/>
        <v>79048</v>
      </c>
      <c r="E26" s="29">
        <v>75501.8</v>
      </c>
      <c r="F26" s="29">
        <v>3546.2</v>
      </c>
      <c r="G26" s="29">
        <f t="shared" si="2"/>
        <v>7813.2</v>
      </c>
      <c r="H26" s="29">
        <v>2465</v>
      </c>
      <c r="I26" s="29">
        <v>5348.2</v>
      </c>
      <c r="J26" s="29">
        <v>0</v>
      </c>
      <c r="K26" s="29">
        <f t="shared" si="3"/>
        <v>152113.20000000001</v>
      </c>
      <c r="L26" s="29">
        <v>142100</v>
      </c>
      <c r="M26" s="29">
        <f t="shared" si="4"/>
        <v>79048</v>
      </c>
      <c r="N26" s="29">
        <v>75501.8</v>
      </c>
      <c r="O26" s="29">
        <v>3546.2</v>
      </c>
      <c r="P26" s="23">
        <f t="shared" si="13"/>
        <v>10013.200000000001</v>
      </c>
      <c r="Q26" s="29">
        <v>2265</v>
      </c>
      <c r="R26" s="29">
        <v>5348.2</v>
      </c>
      <c r="S26" s="29">
        <v>0</v>
      </c>
      <c r="T26" s="29">
        <v>1400</v>
      </c>
      <c r="U26" s="24">
        <v>1000</v>
      </c>
      <c r="V26" s="25">
        <f t="shared" si="5"/>
        <v>149111.5</v>
      </c>
      <c r="W26" s="22">
        <v>142100</v>
      </c>
      <c r="X26" s="22">
        <f t="shared" si="6"/>
        <v>79048</v>
      </c>
      <c r="Y26" s="22">
        <v>75501.8</v>
      </c>
      <c r="Z26" s="22">
        <v>3546.2</v>
      </c>
      <c r="AA26" s="23">
        <f t="shared" si="14"/>
        <v>7011.5000000000009</v>
      </c>
      <c r="AB26" s="22">
        <v>2264.3000000000002</v>
      </c>
      <c r="AC26" s="22">
        <v>2973.4</v>
      </c>
      <c r="AD26" s="22">
        <v>0</v>
      </c>
      <c r="AE26" s="22">
        <v>773.8</v>
      </c>
      <c r="AF26" s="22">
        <v>1000</v>
      </c>
      <c r="AG26" s="29">
        <f t="shared" si="7"/>
        <v>-3001.7</v>
      </c>
      <c r="AH26" s="29">
        <f t="shared" si="8"/>
        <v>0</v>
      </c>
      <c r="AI26" s="29">
        <f t="shared" si="9"/>
        <v>0</v>
      </c>
      <c r="AJ26" s="29">
        <f t="shared" si="10"/>
        <v>0</v>
      </c>
      <c r="AK26" s="29">
        <f t="shared" si="11"/>
        <v>0</v>
      </c>
      <c r="AL26" s="23">
        <f t="shared" si="15"/>
        <v>-3001.7</v>
      </c>
      <c r="AM26" s="23">
        <f t="shared" si="16"/>
        <v>-0.6999999999998181</v>
      </c>
      <c r="AN26" s="23">
        <f t="shared" si="17"/>
        <v>-2374.7999999999997</v>
      </c>
      <c r="AO26" s="23">
        <f t="shared" si="18"/>
        <v>0</v>
      </c>
      <c r="AP26" s="22">
        <f t="shared" si="19"/>
        <v>-626.20000000000005</v>
      </c>
      <c r="AQ26" s="23">
        <f t="shared" si="20"/>
        <v>0</v>
      </c>
      <c r="AR26" s="30">
        <v>98</v>
      </c>
      <c r="AS26" s="31">
        <v>100</v>
      </c>
      <c r="AT26" s="32"/>
      <c r="AU26" s="32"/>
      <c r="AV26" s="32"/>
      <c r="AW26" s="31">
        <f t="shared" si="21"/>
        <v>70.022570207326325</v>
      </c>
      <c r="AX26" s="31">
        <f t="shared" si="22"/>
        <v>99.969094922737312</v>
      </c>
      <c r="AY26" s="31">
        <f>AC26/R26*100</f>
        <v>55.596275382371644</v>
      </c>
      <c r="AZ26" s="32"/>
      <c r="BA26" s="31">
        <f t="shared" si="23"/>
        <v>55.271428571428572</v>
      </c>
      <c r="BB26" s="17">
        <f>AF26/U26*100</f>
        <v>100</v>
      </c>
      <c r="BC26" s="4"/>
    </row>
    <row r="27" spans="1:55" ht="28.5" customHeight="1">
      <c r="A27" s="20" t="s">
        <v>45</v>
      </c>
      <c r="B27" s="29">
        <f t="shared" si="0"/>
        <v>190260</v>
      </c>
      <c r="C27" s="29">
        <v>185260</v>
      </c>
      <c r="D27" s="29">
        <f t="shared" si="1"/>
        <v>0</v>
      </c>
      <c r="E27" s="29"/>
      <c r="F27" s="29"/>
      <c r="G27" s="29">
        <f t="shared" si="2"/>
        <v>5000</v>
      </c>
      <c r="H27" s="29">
        <v>5000</v>
      </c>
      <c r="I27" s="29">
        <v>0</v>
      </c>
      <c r="J27" s="29">
        <v>0</v>
      </c>
      <c r="K27" s="29">
        <f t="shared" si="3"/>
        <v>198312.6</v>
      </c>
      <c r="L27" s="29">
        <v>191492.6</v>
      </c>
      <c r="M27" s="29">
        <f t="shared" si="4"/>
        <v>0</v>
      </c>
      <c r="N27" s="29"/>
      <c r="O27" s="29"/>
      <c r="P27" s="23">
        <f t="shared" si="13"/>
        <v>6820</v>
      </c>
      <c r="Q27" s="29">
        <v>5000</v>
      </c>
      <c r="R27" s="29">
        <v>0</v>
      </c>
      <c r="S27" s="29">
        <v>0</v>
      </c>
      <c r="T27" s="29">
        <v>1820</v>
      </c>
      <c r="U27" s="24"/>
      <c r="V27" s="25">
        <f t="shared" si="5"/>
        <v>198311.9</v>
      </c>
      <c r="W27" s="22">
        <v>191492.6</v>
      </c>
      <c r="X27" s="22">
        <f t="shared" si="6"/>
        <v>0</v>
      </c>
      <c r="Y27" s="22"/>
      <c r="Z27" s="22"/>
      <c r="AA27" s="23">
        <f t="shared" si="14"/>
        <v>6819.2999999999993</v>
      </c>
      <c r="AB27" s="22">
        <v>4999.8999999999996</v>
      </c>
      <c r="AC27" s="22">
        <v>0</v>
      </c>
      <c r="AD27" s="22">
        <v>0</v>
      </c>
      <c r="AE27" s="22">
        <v>1819.4</v>
      </c>
      <c r="AF27" s="22"/>
      <c r="AG27" s="29">
        <f t="shared" si="7"/>
        <v>-0.7000000000007276</v>
      </c>
      <c r="AH27" s="29">
        <f t="shared" si="8"/>
        <v>0</v>
      </c>
      <c r="AI27" s="29">
        <f t="shared" si="9"/>
        <v>0</v>
      </c>
      <c r="AJ27" s="29">
        <f t="shared" si="10"/>
        <v>0</v>
      </c>
      <c r="AK27" s="29">
        <f t="shared" si="11"/>
        <v>0</v>
      </c>
      <c r="AL27" s="23">
        <f t="shared" si="15"/>
        <v>-0.7000000000007276</v>
      </c>
      <c r="AM27" s="23">
        <f t="shared" si="16"/>
        <v>-0.1000000000003638</v>
      </c>
      <c r="AN27" s="23">
        <f t="shared" si="17"/>
        <v>0</v>
      </c>
      <c r="AO27" s="23">
        <f t="shared" si="18"/>
        <v>0</v>
      </c>
      <c r="AP27" s="22">
        <f t="shared" si="19"/>
        <v>-0.59999999999990905</v>
      </c>
      <c r="AQ27" s="23">
        <f t="shared" si="20"/>
        <v>0</v>
      </c>
      <c r="AR27" s="30">
        <v>100</v>
      </c>
      <c r="AS27" s="31">
        <v>100</v>
      </c>
      <c r="AT27" s="32"/>
      <c r="AU27" s="32"/>
      <c r="AV27" s="32"/>
      <c r="AW27" s="31">
        <f t="shared" si="21"/>
        <v>99.989736070381213</v>
      </c>
      <c r="AX27" s="31">
        <f t="shared" si="22"/>
        <v>99.998000000000005</v>
      </c>
      <c r="AY27" s="32"/>
      <c r="AZ27" s="32"/>
      <c r="BA27" s="31">
        <f t="shared" si="23"/>
        <v>99.967032967032978</v>
      </c>
      <c r="BB27" s="16"/>
      <c r="BC27" s="4"/>
    </row>
    <row r="28" spans="1:55" ht="28.5" customHeight="1">
      <c r="A28" s="20" t="s">
        <v>46</v>
      </c>
      <c r="B28" s="29">
        <f t="shared" si="0"/>
        <v>93810</v>
      </c>
      <c r="C28" s="29">
        <v>91260</v>
      </c>
      <c r="D28" s="29">
        <f t="shared" si="1"/>
        <v>0</v>
      </c>
      <c r="E28" s="29"/>
      <c r="F28" s="29"/>
      <c r="G28" s="29">
        <f t="shared" si="2"/>
        <v>2550</v>
      </c>
      <c r="H28" s="29">
        <v>2550</v>
      </c>
      <c r="I28" s="29">
        <v>0</v>
      </c>
      <c r="J28" s="29">
        <v>0</v>
      </c>
      <c r="K28" s="29">
        <f t="shared" si="3"/>
        <v>94933.9</v>
      </c>
      <c r="L28" s="29">
        <v>91263.9</v>
      </c>
      <c r="M28" s="29">
        <f t="shared" si="4"/>
        <v>0</v>
      </c>
      <c r="N28" s="29"/>
      <c r="O28" s="29"/>
      <c r="P28" s="23">
        <f t="shared" si="13"/>
        <v>3670</v>
      </c>
      <c r="Q28" s="29">
        <v>2550</v>
      </c>
      <c r="R28" s="29">
        <v>0</v>
      </c>
      <c r="S28" s="29">
        <v>0</v>
      </c>
      <c r="T28" s="29">
        <v>1120</v>
      </c>
      <c r="U28" s="24"/>
      <c r="V28" s="25">
        <f t="shared" si="5"/>
        <v>94909.299999999988</v>
      </c>
      <c r="W28" s="22">
        <v>91263.9</v>
      </c>
      <c r="X28" s="22">
        <f t="shared" si="6"/>
        <v>0</v>
      </c>
      <c r="Y28" s="22"/>
      <c r="Z28" s="22"/>
      <c r="AA28" s="23">
        <f t="shared" si="14"/>
        <v>3645.3999999999996</v>
      </c>
      <c r="AB28" s="22">
        <v>2546.1999999999998</v>
      </c>
      <c r="AC28" s="22">
        <v>0</v>
      </c>
      <c r="AD28" s="22">
        <v>0</v>
      </c>
      <c r="AE28" s="22">
        <v>1099.2</v>
      </c>
      <c r="AF28" s="22"/>
      <c r="AG28" s="29">
        <f t="shared" si="7"/>
        <v>-24.600000000000364</v>
      </c>
      <c r="AH28" s="29">
        <f t="shared" si="8"/>
        <v>0</v>
      </c>
      <c r="AI28" s="29">
        <f t="shared" si="9"/>
        <v>0</v>
      </c>
      <c r="AJ28" s="29">
        <f t="shared" si="10"/>
        <v>0</v>
      </c>
      <c r="AK28" s="29">
        <f t="shared" si="11"/>
        <v>0</v>
      </c>
      <c r="AL28" s="23">
        <f t="shared" si="15"/>
        <v>-24.600000000000364</v>
      </c>
      <c r="AM28" s="23">
        <f t="shared" si="16"/>
        <v>-3.8000000000001819</v>
      </c>
      <c r="AN28" s="23">
        <f t="shared" si="17"/>
        <v>0</v>
      </c>
      <c r="AO28" s="23">
        <f t="shared" si="18"/>
        <v>0</v>
      </c>
      <c r="AP28" s="22">
        <f t="shared" si="19"/>
        <v>-20.799999999999955</v>
      </c>
      <c r="AQ28" s="23">
        <f t="shared" si="20"/>
        <v>0</v>
      </c>
      <c r="AR28" s="30">
        <v>100</v>
      </c>
      <c r="AS28" s="31">
        <v>100</v>
      </c>
      <c r="AT28" s="32"/>
      <c r="AU28" s="32"/>
      <c r="AV28" s="32"/>
      <c r="AW28" s="31">
        <f t="shared" si="21"/>
        <v>99.329700272479542</v>
      </c>
      <c r="AX28" s="31">
        <f t="shared" si="22"/>
        <v>99.850980392156856</v>
      </c>
      <c r="AY28" s="32"/>
      <c r="AZ28" s="32"/>
      <c r="BA28" s="31">
        <f t="shared" si="23"/>
        <v>98.142857142857139</v>
      </c>
      <c r="BB28" s="16"/>
      <c r="BC28" s="4"/>
    </row>
    <row r="29" spans="1:55" ht="28.5" customHeight="1">
      <c r="A29" s="20" t="s">
        <v>47</v>
      </c>
      <c r="B29" s="29">
        <f t="shared" si="0"/>
        <v>117900</v>
      </c>
      <c r="C29" s="29">
        <v>114190</v>
      </c>
      <c r="D29" s="29">
        <f t="shared" si="1"/>
        <v>0</v>
      </c>
      <c r="E29" s="29"/>
      <c r="F29" s="29"/>
      <c r="G29" s="29">
        <f t="shared" si="2"/>
        <v>3710</v>
      </c>
      <c r="H29" s="29">
        <v>3710</v>
      </c>
      <c r="I29" s="29">
        <v>0</v>
      </c>
      <c r="J29" s="29">
        <v>0</v>
      </c>
      <c r="K29" s="29">
        <f t="shared" si="3"/>
        <v>118100</v>
      </c>
      <c r="L29" s="29">
        <v>114190</v>
      </c>
      <c r="M29" s="29">
        <f t="shared" si="4"/>
        <v>0</v>
      </c>
      <c r="N29" s="29"/>
      <c r="O29" s="29"/>
      <c r="P29" s="23">
        <f t="shared" si="13"/>
        <v>3910</v>
      </c>
      <c r="Q29" s="29">
        <v>3910</v>
      </c>
      <c r="R29" s="29">
        <v>0</v>
      </c>
      <c r="S29" s="29">
        <v>0</v>
      </c>
      <c r="T29" s="29"/>
      <c r="U29" s="24"/>
      <c r="V29" s="25">
        <f t="shared" si="5"/>
        <v>118094.6</v>
      </c>
      <c r="W29" s="22">
        <v>114190</v>
      </c>
      <c r="X29" s="22">
        <f t="shared" si="6"/>
        <v>0</v>
      </c>
      <c r="Y29" s="22"/>
      <c r="Z29" s="22"/>
      <c r="AA29" s="23">
        <f t="shared" si="14"/>
        <v>3904.6</v>
      </c>
      <c r="AB29" s="22">
        <v>3904.6</v>
      </c>
      <c r="AC29" s="22">
        <v>0</v>
      </c>
      <c r="AD29" s="22">
        <v>0</v>
      </c>
      <c r="AE29" s="22"/>
      <c r="AF29" s="22"/>
      <c r="AG29" s="29">
        <f t="shared" si="7"/>
        <v>-5.4000000000000909</v>
      </c>
      <c r="AH29" s="29">
        <f t="shared" si="8"/>
        <v>0</v>
      </c>
      <c r="AI29" s="29">
        <f t="shared" si="9"/>
        <v>0</v>
      </c>
      <c r="AJ29" s="29">
        <f t="shared" si="10"/>
        <v>0</v>
      </c>
      <c r="AK29" s="29">
        <f t="shared" si="11"/>
        <v>0</v>
      </c>
      <c r="AL29" s="23">
        <f t="shared" si="15"/>
        <v>-5.4000000000000909</v>
      </c>
      <c r="AM29" s="23">
        <f t="shared" si="16"/>
        <v>-5.4000000000000909</v>
      </c>
      <c r="AN29" s="23">
        <f t="shared" si="17"/>
        <v>0</v>
      </c>
      <c r="AO29" s="23">
        <f t="shared" si="18"/>
        <v>0</v>
      </c>
      <c r="AP29" s="22">
        <f t="shared" si="19"/>
        <v>0</v>
      </c>
      <c r="AQ29" s="23">
        <f t="shared" si="20"/>
        <v>0</v>
      </c>
      <c r="AR29" s="30">
        <v>100</v>
      </c>
      <c r="AS29" s="31">
        <v>100</v>
      </c>
      <c r="AT29" s="32"/>
      <c r="AU29" s="32"/>
      <c r="AV29" s="32"/>
      <c r="AW29" s="31">
        <f t="shared" si="21"/>
        <v>99.861892583120209</v>
      </c>
      <c r="AX29" s="31">
        <f t="shared" si="22"/>
        <v>99.861892583120209</v>
      </c>
      <c r="AY29" s="32"/>
      <c r="AZ29" s="32"/>
      <c r="BA29" s="31"/>
      <c r="BB29" s="16"/>
      <c r="BC29" s="4"/>
    </row>
    <row r="30" spans="1:55" ht="28.5" customHeight="1">
      <c r="A30" s="20" t="s">
        <v>48</v>
      </c>
      <c r="B30" s="29">
        <f t="shared" si="0"/>
        <v>57770</v>
      </c>
      <c r="C30" s="29">
        <v>55970</v>
      </c>
      <c r="D30" s="29">
        <f t="shared" si="1"/>
        <v>0</v>
      </c>
      <c r="E30" s="29"/>
      <c r="F30" s="29"/>
      <c r="G30" s="29">
        <f t="shared" si="2"/>
        <v>1800</v>
      </c>
      <c r="H30" s="29">
        <v>1800</v>
      </c>
      <c r="I30" s="29">
        <v>0</v>
      </c>
      <c r="J30" s="29">
        <v>0</v>
      </c>
      <c r="K30" s="29">
        <f t="shared" si="3"/>
        <v>58370</v>
      </c>
      <c r="L30" s="29">
        <v>55970</v>
      </c>
      <c r="M30" s="29">
        <f t="shared" si="4"/>
        <v>0</v>
      </c>
      <c r="N30" s="29"/>
      <c r="O30" s="29"/>
      <c r="P30" s="23">
        <f t="shared" si="13"/>
        <v>2400</v>
      </c>
      <c r="Q30" s="29">
        <v>1800</v>
      </c>
      <c r="R30" s="29">
        <v>0</v>
      </c>
      <c r="S30" s="29">
        <v>0</v>
      </c>
      <c r="T30" s="29">
        <v>600</v>
      </c>
      <c r="U30" s="24"/>
      <c r="V30" s="25">
        <f t="shared" si="5"/>
        <v>58343.8</v>
      </c>
      <c r="W30" s="22">
        <v>55970</v>
      </c>
      <c r="X30" s="22">
        <f t="shared" si="6"/>
        <v>0</v>
      </c>
      <c r="Y30" s="22"/>
      <c r="Z30" s="22"/>
      <c r="AA30" s="23">
        <f t="shared" si="14"/>
        <v>2373.8000000000002</v>
      </c>
      <c r="AB30" s="22">
        <v>1798.5</v>
      </c>
      <c r="AC30" s="22">
        <v>0</v>
      </c>
      <c r="AD30" s="22">
        <v>0</v>
      </c>
      <c r="AE30" s="22">
        <v>575.29999999999995</v>
      </c>
      <c r="AF30" s="22"/>
      <c r="AG30" s="29">
        <f t="shared" si="7"/>
        <v>-26.199999999999818</v>
      </c>
      <c r="AH30" s="29">
        <f t="shared" si="8"/>
        <v>0</v>
      </c>
      <c r="AI30" s="29">
        <f t="shared" si="9"/>
        <v>0</v>
      </c>
      <c r="AJ30" s="29">
        <f t="shared" si="10"/>
        <v>0</v>
      </c>
      <c r="AK30" s="29">
        <f t="shared" si="11"/>
        <v>0</v>
      </c>
      <c r="AL30" s="23">
        <f t="shared" si="15"/>
        <v>-26.199999999999818</v>
      </c>
      <c r="AM30" s="23">
        <f t="shared" si="16"/>
        <v>-1.5</v>
      </c>
      <c r="AN30" s="23">
        <f t="shared" si="17"/>
        <v>0</v>
      </c>
      <c r="AO30" s="23">
        <f t="shared" si="18"/>
        <v>0</v>
      </c>
      <c r="AP30" s="22">
        <f t="shared" si="19"/>
        <v>-24.700000000000045</v>
      </c>
      <c r="AQ30" s="23">
        <f t="shared" si="20"/>
        <v>0</v>
      </c>
      <c r="AR30" s="30">
        <v>100</v>
      </c>
      <c r="AS30" s="31">
        <v>100</v>
      </c>
      <c r="AT30" s="32"/>
      <c r="AU30" s="32"/>
      <c r="AV30" s="32"/>
      <c r="AW30" s="31">
        <f t="shared" si="21"/>
        <v>98.908333333333346</v>
      </c>
      <c r="AX30" s="31">
        <f t="shared" si="22"/>
        <v>99.916666666666671</v>
      </c>
      <c r="AY30" s="32"/>
      <c r="AZ30" s="32"/>
      <c r="BA30" s="31">
        <f t="shared" si="23"/>
        <v>95.883333333333326</v>
      </c>
      <c r="BB30" s="16"/>
      <c r="BC30" s="4"/>
    </row>
    <row r="31" spans="1:55" ht="28.5" customHeight="1">
      <c r="A31" s="20" t="s">
        <v>49</v>
      </c>
      <c r="B31" s="29">
        <f t="shared" si="0"/>
        <v>115290</v>
      </c>
      <c r="C31" s="29">
        <v>112990</v>
      </c>
      <c r="D31" s="29">
        <f t="shared" si="1"/>
        <v>0</v>
      </c>
      <c r="E31" s="29"/>
      <c r="F31" s="29"/>
      <c r="G31" s="29">
        <f t="shared" si="2"/>
        <v>2300</v>
      </c>
      <c r="H31" s="29">
        <v>2300</v>
      </c>
      <c r="I31" s="29">
        <v>0</v>
      </c>
      <c r="J31" s="29">
        <v>0</v>
      </c>
      <c r="K31" s="29">
        <f t="shared" si="3"/>
        <v>116490</v>
      </c>
      <c r="L31" s="29">
        <v>112990</v>
      </c>
      <c r="M31" s="29">
        <f t="shared" si="4"/>
        <v>0</v>
      </c>
      <c r="N31" s="29"/>
      <c r="O31" s="29"/>
      <c r="P31" s="23">
        <f t="shared" si="13"/>
        <v>3500</v>
      </c>
      <c r="Q31" s="29">
        <v>2300</v>
      </c>
      <c r="R31" s="29">
        <v>0</v>
      </c>
      <c r="S31" s="29">
        <v>0</v>
      </c>
      <c r="T31" s="29">
        <v>1200</v>
      </c>
      <c r="U31" s="24"/>
      <c r="V31" s="25">
        <f t="shared" si="5"/>
        <v>116487.5</v>
      </c>
      <c r="W31" s="22">
        <v>112990</v>
      </c>
      <c r="X31" s="22">
        <f t="shared" si="6"/>
        <v>0</v>
      </c>
      <c r="Y31" s="22"/>
      <c r="Z31" s="22"/>
      <c r="AA31" s="23">
        <f t="shared" si="14"/>
        <v>3497.5</v>
      </c>
      <c r="AB31" s="22">
        <v>2297.5</v>
      </c>
      <c r="AC31" s="22">
        <v>0</v>
      </c>
      <c r="AD31" s="22">
        <v>0</v>
      </c>
      <c r="AE31" s="22">
        <v>1200</v>
      </c>
      <c r="AF31" s="22"/>
      <c r="AG31" s="29">
        <f t="shared" si="7"/>
        <v>-2.5</v>
      </c>
      <c r="AH31" s="29">
        <f t="shared" si="8"/>
        <v>0</v>
      </c>
      <c r="AI31" s="29">
        <f t="shared" si="9"/>
        <v>0</v>
      </c>
      <c r="AJ31" s="29">
        <f t="shared" si="10"/>
        <v>0</v>
      </c>
      <c r="AK31" s="29">
        <f t="shared" si="11"/>
        <v>0</v>
      </c>
      <c r="AL31" s="23">
        <f t="shared" si="15"/>
        <v>-2.5</v>
      </c>
      <c r="AM31" s="23">
        <f t="shared" si="16"/>
        <v>-2.5</v>
      </c>
      <c r="AN31" s="23">
        <f t="shared" si="17"/>
        <v>0</v>
      </c>
      <c r="AO31" s="23">
        <f t="shared" si="18"/>
        <v>0</v>
      </c>
      <c r="AP31" s="22">
        <f t="shared" si="19"/>
        <v>0</v>
      </c>
      <c r="AQ31" s="23">
        <f t="shared" si="20"/>
        <v>0</v>
      </c>
      <c r="AR31" s="30">
        <v>100</v>
      </c>
      <c r="AS31" s="31">
        <v>100</v>
      </c>
      <c r="AT31" s="32"/>
      <c r="AU31" s="32"/>
      <c r="AV31" s="32"/>
      <c r="AW31" s="31">
        <f t="shared" si="21"/>
        <v>99.928571428571431</v>
      </c>
      <c r="AX31" s="31">
        <f t="shared" si="22"/>
        <v>99.891304347826079</v>
      </c>
      <c r="AY31" s="32"/>
      <c r="AZ31" s="32"/>
      <c r="BA31" s="31">
        <f t="shared" si="23"/>
        <v>100</v>
      </c>
      <c r="BB31" s="16"/>
      <c r="BC31" s="4"/>
    </row>
    <row r="32" spans="1:55" ht="28.5" customHeight="1">
      <c r="A32" s="20" t="s">
        <v>50</v>
      </c>
      <c r="B32" s="29">
        <f t="shared" si="0"/>
        <v>87301.9</v>
      </c>
      <c r="C32" s="29">
        <v>66810</v>
      </c>
      <c r="D32" s="29">
        <f t="shared" si="1"/>
        <v>0</v>
      </c>
      <c r="E32" s="29"/>
      <c r="F32" s="29"/>
      <c r="G32" s="29">
        <f t="shared" si="2"/>
        <v>20491.900000000001</v>
      </c>
      <c r="H32" s="29">
        <v>900</v>
      </c>
      <c r="I32" s="29">
        <v>18961.900000000001</v>
      </c>
      <c r="J32" s="29">
        <v>630</v>
      </c>
      <c r="K32" s="29">
        <f t="shared" si="3"/>
        <v>88089.2</v>
      </c>
      <c r="L32" s="29">
        <v>66810</v>
      </c>
      <c r="M32" s="29">
        <f t="shared" si="4"/>
        <v>0</v>
      </c>
      <c r="N32" s="29"/>
      <c r="O32" s="29"/>
      <c r="P32" s="23">
        <f t="shared" si="13"/>
        <v>21279.200000000001</v>
      </c>
      <c r="Q32" s="29">
        <v>900</v>
      </c>
      <c r="R32" s="29">
        <v>18961.900000000001</v>
      </c>
      <c r="S32" s="29">
        <v>617.29999999999995</v>
      </c>
      <c r="T32" s="29"/>
      <c r="U32" s="24">
        <v>800</v>
      </c>
      <c r="V32" s="25">
        <f t="shared" si="5"/>
        <v>82744.399999999994</v>
      </c>
      <c r="W32" s="22">
        <v>66810</v>
      </c>
      <c r="X32" s="22">
        <f t="shared" si="6"/>
        <v>0</v>
      </c>
      <c r="Y32" s="22"/>
      <c r="Z32" s="22"/>
      <c r="AA32" s="23">
        <f t="shared" si="14"/>
        <v>15934.400000000001</v>
      </c>
      <c r="AB32" s="22">
        <v>899.7</v>
      </c>
      <c r="AC32" s="22">
        <v>13639</v>
      </c>
      <c r="AD32" s="22">
        <v>617.20000000000005</v>
      </c>
      <c r="AE32" s="22"/>
      <c r="AF32" s="22">
        <v>778.5</v>
      </c>
      <c r="AG32" s="29">
        <f t="shared" si="7"/>
        <v>-5344.7999999999993</v>
      </c>
      <c r="AH32" s="29">
        <f t="shared" si="8"/>
        <v>0</v>
      </c>
      <c r="AI32" s="29">
        <f t="shared" si="9"/>
        <v>0</v>
      </c>
      <c r="AJ32" s="29">
        <f t="shared" si="10"/>
        <v>0</v>
      </c>
      <c r="AK32" s="29">
        <f t="shared" si="11"/>
        <v>0</v>
      </c>
      <c r="AL32" s="23">
        <f t="shared" si="15"/>
        <v>-5344.7999999999993</v>
      </c>
      <c r="AM32" s="23">
        <f t="shared" si="16"/>
        <v>-0.29999999999995453</v>
      </c>
      <c r="AN32" s="23">
        <f t="shared" si="17"/>
        <v>-5322.9000000000015</v>
      </c>
      <c r="AO32" s="23">
        <f t="shared" si="18"/>
        <v>-9.9999999999909051E-2</v>
      </c>
      <c r="AP32" s="22">
        <f t="shared" si="19"/>
        <v>0</v>
      </c>
      <c r="AQ32" s="23">
        <f t="shared" si="20"/>
        <v>-21.5</v>
      </c>
      <c r="AR32" s="30">
        <v>93.9</v>
      </c>
      <c r="AS32" s="31">
        <v>100</v>
      </c>
      <c r="AT32" s="32"/>
      <c r="AU32" s="32"/>
      <c r="AV32" s="32"/>
      <c r="AW32" s="31">
        <f t="shared" si="21"/>
        <v>74.882514380239869</v>
      </c>
      <c r="AX32" s="31">
        <f t="shared" si="22"/>
        <v>99.966666666666669</v>
      </c>
      <c r="AY32" s="31">
        <f>AC32/R32*100</f>
        <v>71.928445989062268</v>
      </c>
      <c r="AZ32" s="31">
        <f>AD32/S32*100</f>
        <v>99.983800421189059</v>
      </c>
      <c r="BA32" s="31"/>
      <c r="BB32" s="17">
        <f>AF32/U32*100</f>
        <v>97.3125</v>
      </c>
      <c r="BC32" s="4"/>
    </row>
    <row r="33" spans="1:55" ht="28.5" customHeight="1">
      <c r="A33" s="20" t="s">
        <v>51</v>
      </c>
      <c r="B33" s="29">
        <f t="shared" si="0"/>
        <v>108511</v>
      </c>
      <c r="C33" s="29">
        <v>105610</v>
      </c>
      <c r="D33" s="29">
        <f t="shared" si="1"/>
        <v>0</v>
      </c>
      <c r="E33" s="29"/>
      <c r="F33" s="29"/>
      <c r="G33" s="29">
        <f t="shared" si="2"/>
        <v>2901</v>
      </c>
      <c r="H33" s="29">
        <v>2901</v>
      </c>
      <c r="I33" s="29">
        <v>0</v>
      </c>
      <c r="J33" s="29">
        <v>0</v>
      </c>
      <c r="K33" s="29">
        <f t="shared" si="3"/>
        <v>109111</v>
      </c>
      <c r="L33" s="29">
        <v>105610</v>
      </c>
      <c r="M33" s="29">
        <f t="shared" si="4"/>
        <v>0</v>
      </c>
      <c r="N33" s="29"/>
      <c r="O33" s="29"/>
      <c r="P33" s="23">
        <f t="shared" si="13"/>
        <v>3501</v>
      </c>
      <c r="Q33" s="29">
        <v>2581</v>
      </c>
      <c r="R33" s="29">
        <v>0</v>
      </c>
      <c r="S33" s="29">
        <v>0</v>
      </c>
      <c r="T33" s="29">
        <v>920</v>
      </c>
      <c r="U33" s="24"/>
      <c r="V33" s="25">
        <f t="shared" si="5"/>
        <v>108184.4</v>
      </c>
      <c r="W33" s="22">
        <v>105610</v>
      </c>
      <c r="X33" s="22">
        <f t="shared" si="6"/>
        <v>0</v>
      </c>
      <c r="Y33" s="22"/>
      <c r="Z33" s="22"/>
      <c r="AA33" s="23">
        <f t="shared" si="14"/>
        <v>2574.4</v>
      </c>
      <c r="AB33" s="22">
        <v>2574.4</v>
      </c>
      <c r="AC33" s="22">
        <v>0</v>
      </c>
      <c r="AD33" s="22">
        <v>0</v>
      </c>
      <c r="AE33" s="22"/>
      <c r="AF33" s="22"/>
      <c r="AG33" s="29">
        <f t="shared" si="7"/>
        <v>-926.59999999999991</v>
      </c>
      <c r="AH33" s="29">
        <f t="shared" si="8"/>
        <v>0</v>
      </c>
      <c r="AI33" s="29">
        <f t="shared" si="9"/>
        <v>0</v>
      </c>
      <c r="AJ33" s="29">
        <f t="shared" si="10"/>
        <v>0</v>
      </c>
      <c r="AK33" s="29">
        <f t="shared" si="11"/>
        <v>0</v>
      </c>
      <c r="AL33" s="23">
        <f t="shared" si="15"/>
        <v>-926.59999999999991</v>
      </c>
      <c r="AM33" s="23">
        <f t="shared" si="16"/>
        <v>-6.5999999999999091</v>
      </c>
      <c r="AN33" s="23">
        <f t="shared" si="17"/>
        <v>0</v>
      </c>
      <c r="AO33" s="23">
        <f t="shared" si="18"/>
        <v>0</v>
      </c>
      <c r="AP33" s="22">
        <f t="shared" si="19"/>
        <v>-920</v>
      </c>
      <c r="AQ33" s="23">
        <f t="shared" si="20"/>
        <v>0</v>
      </c>
      <c r="AR33" s="30">
        <v>99.2</v>
      </c>
      <c r="AS33" s="31">
        <v>100</v>
      </c>
      <c r="AT33" s="32"/>
      <c r="AU33" s="32"/>
      <c r="AV33" s="32"/>
      <c r="AW33" s="31">
        <f t="shared" si="21"/>
        <v>73.533276206798064</v>
      </c>
      <c r="AX33" s="31">
        <f t="shared" si="22"/>
        <v>99.744285160790398</v>
      </c>
      <c r="AY33" s="32"/>
      <c r="AZ33" s="32"/>
      <c r="BA33" s="31">
        <f t="shared" si="23"/>
        <v>0</v>
      </c>
      <c r="BB33" s="16"/>
      <c r="BC33" s="4"/>
    </row>
    <row r="34" spans="1:55" ht="28.5" customHeight="1">
      <c r="A34" s="20" t="s">
        <v>52</v>
      </c>
      <c r="B34" s="29">
        <f t="shared" si="0"/>
        <v>143480</v>
      </c>
      <c r="C34" s="29">
        <v>140880</v>
      </c>
      <c r="D34" s="29">
        <f t="shared" si="1"/>
        <v>0</v>
      </c>
      <c r="E34" s="29"/>
      <c r="F34" s="29"/>
      <c r="G34" s="29">
        <f t="shared" si="2"/>
        <v>2600</v>
      </c>
      <c r="H34" s="29">
        <v>2600</v>
      </c>
      <c r="I34" s="29">
        <v>0</v>
      </c>
      <c r="J34" s="29">
        <v>0</v>
      </c>
      <c r="K34" s="29">
        <f t="shared" si="3"/>
        <v>143480</v>
      </c>
      <c r="L34" s="29">
        <v>140880</v>
      </c>
      <c r="M34" s="29">
        <f t="shared" si="4"/>
        <v>0</v>
      </c>
      <c r="N34" s="29"/>
      <c r="O34" s="29"/>
      <c r="P34" s="23">
        <f t="shared" si="13"/>
        <v>2600</v>
      </c>
      <c r="Q34" s="29">
        <v>2600</v>
      </c>
      <c r="R34" s="29">
        <v>0</v>
      </c>
      <c r="S34" s="29">
        <v>0</v>
      </c>
      <c r="T34" s="29"/>
      <c r="U34" s="24"/>
      <c r="V34" s="25">
        <f t="shared" si="5"/>
        <v>143470.20000000001</v>
      </c>
      <c r="W34" s="22">
        <v>140880</v>
      </c>
      <c r="X34" s="22">
        <f t="shared" si="6"/>
        <v>0</v>
      </c>
      <c r="Y34" s="22"/>
      <c r="Z34" s="22"/>
      <c r="AA34" s="23">
        <f t="shared" si="14"/>
        <v>2590.1999999999998</v>
      </c>
      <c r="AB34" s="22">
        <v>2590.1999999999998</v>
      </c>
      <c r="AC34" s="22">
        <v>0</v>
      </c>
      <c r="AD34" s="22">
        <v>0</v>
      </c>
      <c r="AE34" s="22"/>
      <c r="AF34" s="22"/>
      <c r="AG34" s="29">
        <f t="shared" si="7"/>
        <v>-9.8000000000001819</v>
      </c>
      <c r="AH34" s="29">
        <f t="shared" si="8"/>
        <v>0</v>
      </c>
      <c r="AI34" s="29">
        <f t="shared" si="9"/>
        <v>0</v>
      </c>
      <c r="AJ34" s="29">
        <f t="shared" si="10"/>
        <v>0</v>
      </c>
      <c r="AK34" s="29">
        <f t="shared" si="11"/>
        <v>0</v>
      </c>
      <c r="AL34" s="23">
        <f t="shared" si="15"/>
        <v>-9.8000000000001819</v>
      </c>
      <c r="AM34" s="23">
        <f t="shared" si="16"/>
        <v>-9.8000000000001819</v>
      </c>
      <c r="AN34" s="23">
        <f t="shared" si="17"/>
        <v>0</v>
      </c>
      <c r="AO34" s="23">
        <f t="shared" si="18"/>
        <v>0</v>
      </c>
      <c r="AP34" s="22">
        <f t="shared" si="19"/>
        <v>0</v>
      </c>
      <c r="AQ34" s="23">
        <f t="shared" si="20"/>
        <v>0</v>
      </c>
      <c r="AR34" s="30">
        <v>100</v>
      </c>
      <c r="AS34" s="31">
        <v>100</v>
      </c>
      <c r="AT34" s="32"/>
      <c r="AU34" s="32"/>
      <c r="AV34" s="32"/>
      <c r="AW34" s="31">
        <f t="shared" si="21"/>
        <v>99.623076923076908</v>
      </c>
      <c r="AX34" s="31">
        <f t="shared" si="22"/>
        <v>99.623076923076908</v>
      </c>
      <c r="AY34" s="32"/>
      <c r="AZ34" s="32"/>
      <c r="BA34" s="31"/>
      <c r="BB34" s="16"/>
      <c r="BC34" s="4"/>
    </row>
    <row r="35" spans="1:55" ht="28.5" customHeight="1">
      <c r="A35" s="20" t="s">
        <v>53</v>
      </c>
      <c r="B35" s="29">
        <f t="shared" si="0"/>
        <v>129880</v>
      </c>
      <c r="C35" s="29">
        <v>127430</v>
      </c>
      <c r="D35" s="29">
        <f t="shared" si="1"/>
        <v>0</v>
      </c>
      <c r="E35" s="29"/>
      <c r="F35" s="29"/>
      <c r="G35" s="29">
        <f t="shared" si="2"/>
        <v>2450</v>
      </c>
      <c r="H35" s="29">
        <v>2450</v>
      </c>
      <c r="I35" s="29">
        <v>0</v>
      </c>
      <c r="J35" s="29">
        <v>0</v>
      </c>
      <c r="K35" s="29">
        <f t="shared" si="3"/>
        <v>130020.2</v>
      </c>
      <c r="L35" s="29">
        <v>127440.2</v>
      </c>
      <c r="M35" s="29">
        <f t="shared" si="4"/>
        <v>0</v>
      </c>
      <c r="N35" s="29"/>
      <c r="O35" s="29"/>
      <c r="P35" s="23">
        <f t="shared" si="13"/>
        <v>2580</v>
      </c>
      <c r="Q35" s="29">
        <v>2450</v>
      </c>
      <c r="R35" s="29">
        <v>0</v>
      </c>
      <c r="S35" s="29">
        <v>0</v>
      </c>
      <c r="T35" s="29">
        <v>130</v>
      </c>
      <c r="U35" s="24"/>
      <c r="V35" s="25">
        <f t="shared" si="5"/>
        <v>130001</v>
      </c>
      <c r="W35" s="22">
        <v>127440.2</v>
      </c>
      <c r="X35" s="22">
        <f t="shared" si="6"/>
        <v>0</v>
      </c>
      <c r="Y35" s="22"/>
      <c r="Z35" s="22"/>
      <c r="AA35" s="23">
        <f t="shared" si="14"/>
        <v>2560.8000000000002</v>
      </c>
      <c r="AB35" s="22">
        <v>2441</v>
      </c>
      <c r="AC35" s="22">
        <v>0</v>
      </c>
      <c r="AD35" s="22">
        <v>0</v>
      </c>
      <c r="AE35" s="22">
        <v>119.8</v>
      </c>
      <c r="AF35" s="22"/>
      <c r="AG35" s="29">
        <f t="shared" si="7"/>
        <v>-19.199999999999818</v>
      </c>
      <c r="AH35" s="29">
        <f t="shared" si="8"/>
        <v>0</v>
      </c>
      <c r="AI35" s="29">
        <f t="shared" si="9"/>
        <v>0</v>
      </c>
      <c r="AJ35" s="29">
        <f t="shared" si="10"/>
        <v>0</v>
      </c>
      <c r="AK35" s="29">
        <f t="shared" si="11"/>
        <v>0</v>
      </c>
      <c r="AL35" s="23">
        <f t="shared" si="15"/>
        <v>-19.199999999999818</v>
      </c>
      <c r="AM35" s="23">
        <f t="shared" si="16"/>
        <v>-9</v>
      </c>
      <c r="AN35" s="23">
        <f t="shared" si="17"/>
        <v>0</v>
      </c>
      <c r="AO35" s="23">
        <f t="shared" si="18"/>
        <v>0</v>
      </c>
      <c r="AP35" s="22">
        <f t="shared" si="19"/>
        <v>-10.200000000000003</v>
      </c>
      <c r="AQ35" s="23">
        <f t="shared" si="20"/>
        <v>0</v>
      </c>
      <c r="AR35" s="30">
        <v>100</v>
      </c>
      <c r="AS35" s="31">
        <v>100</v>
      </c>
      <c r="AT35" s="32"/>
      <c r="AU35" s="32"/>
      <c r="AV35" s="32"/>
      <c r="AW35" s="31">
        <f t="shared" si="21"/>
        <v>99.255813953488385</v>
      </c>
      <c r="AX35" s="31">
        <f t="shared" si="22"/>
        <v>99.632653061224488</v>
      </c>
      <c r="AY35" s="32"/>
      <c r="AZ35" s="32"/>
      <c r="BA35" s="31">
        <f t="shared" si="23"/>
        <v>92.153846153846146</v>
      </c>
      <c r="BB35" s="16"/>
      <c r="BC35" s="4"/>
    </row>
    <row r="36" spans="1:55" ht="28.5" customHeight="1">
      <c r="A36" s="20" t="s">
        <v>54</v>
      </c>
      <c r="B36" s="29">
        <f t="shared" si="0"/>
        <v>90100</v>
      </c>
      <c r="C36" s="29">
        <v>87600</v>
      </c>
      <c r="D36" s="29">
        <f t="shared" si="1"/>
        <v>0</v>
      </c>
      <c r="E36" s="29"/>
      <c r="F36" s="29"/>
      <c r="G36" s="29">
        <f t="shared" si="2"/>
        <v>2500</v>
      </c>
      <c r="H36" s="29">
        <v>2500</v>
      </c>
      <c r="I36" s="29">
        <v>0</v>
      </c>
      <c r="J36" s="29">
        <v>0</v>
      </c>
      <c r="K36" s="29">
        <f t="shared" si="3"/>
        <v>89950</v>
      </c>
      <c r="L36" s="29">
        <v>87600</v>
      </c>
      <c r="M36" s="29">
        <f t="shared" si="4"/>
        <v>0</v>
      </c>
      <c r="N36" s="29"/>
      <c r="O36" s="29"/>
      <c r="P36" s="23">
        <f t="shared" si="13"/>
        <v>2350</v>
      </c>
      <c r="Q36" s="29">
        <v>2350</v>
      </c>
      <c r="R36" s="29">
        <v>0</v>
      </c>
      <c r="S36" s="29">
        <v>0</v>
      </c>
      <c r="T36" s="29"/>
      <c r="U36" s="24"/>
      <c r="V36" s="25">
        <f t="shared" si="5"/>
        <v>89868.4</v>
      </c>
      <c r="W36" s="22">
        <v>87600</v>
      </c>
      <c r="X36" s="22">
        <f t="shared" si="6"/>
        <v>0</v>
      </c>
      <c r="Y36" s="22"/>
      <c r="Z36" s="22"/>
      <c r="AA36" s="23">
        <f t="shared" si="14"/>
        <v>2268.4</v>
      </c>
      <c r="AB36" s="22">
        <v>2268.4</v>
      </c>
      <c r="AC36" s="22">
        <v>0</v>
      </c>
      <c r="AD36" s="22">
        <v>0</v>
      </c>
      <c r="AE36" s="22"/>
      <c r="AF36" s="22"/>
      <c r="AG36" s="29">
        <f t="shared" si="7"/>
        <v>-81.599999999999909</v>
      </c>
      <c r="AH36" s="29">
        <f t="shared" si="8"/>
        <v>0</v>
      </c>
      <c r="AI36" s="29">
        <f t="shared" si="9"/>
        <v>0</v>
      </c>
      <c r="AJ36" s="29">
        <f t="shared" si="10"/>
        <v>0</v>
      </c>
      <c r="AK36" s="29">
        <f t="shared" si="11"/>
        <v>0</v>
      </c>
      <c r="AL36" s="23">
        <f t="shared" si="15"/>
        <v>-81.599999999999909</v>
      </c>
      <c r="AM36" s="23">
        <f t="shared" si="16"/>
        <v>-81.599999999999909</v>
      </c>
      <c r="AN36" s="23">
        <f t="shared" si="17"/>
        <v>0</v>
      </c>
      <c r="AO36" s="23">
        <f t="shared" si="18"/>
        <v>0</v>
      </c>
      <c r="AP36" s="22">
        <f t="shared" si="19"/>
        <v>0</v>
      </c>
      <c r="AQ36" s="23">
        <f t="shared" si="20"/>
        <v>0</v>
      </c>
      <c r="AR36" s="30">
        <v>99.9</v>
      </c>
      <c r="AS36" s="31">
        <v>100</v>
      </c>
      <c r="AT36" s="32"/>
      <c r="AU36" s="32"/>
      <c r="AV36" s="32"/>
      <c r="AW36" s="31">
        <f t="shared" si="21"/>
        <v>96.527659574468089</v>
      </c>
      <c r="AX36" s="31">
        <f t="shared" si="22"/>
        <v>96.527659574468089</v>
      </c>
      <c r="AY36" s="32"/>
      <c r="AZ36" s="32"/>
      <c r="BA36" s="31"/>
      <c r="BB36" s="16"/>
      <c r="BC36" s="4"/>
    </row>
    <row r="37" spans="1:55" ht="28.5" customHeight="1">
      <c r="A37" s="20" t="s">
        <v>55</v>
      </c>
      <c r="B37" s="29">
        <f t="shared" si="0"/>
        <v>198506</v>
      </c>
      <c r="C37" s="29">
        <v>192680</v>
      </c>
      <c r="D37" s="29">
        <f t="shared" si="1"/>
        <v>0</v>
      </c>
      <c r="E37" s="29"/>
      <c r="F37" s="29"/>
      <c r="G37" s="29">
        <f t="shared" si="2"/>
        <v>5826</v>
      </c>
      <c r="H37" s="29">
        <v>5826</v>
      </c>
      <c r="I37" s="29">
        <v>0</v>
      </c>
      <c r="J37" s="29">
        <v>0</v>
      </c>
      <c r="K37" s="29">
        <f t="shared" si="3"/>
        <v>201946</v>
      </c>
      <c r="L37" s="29">
        <v>192680</v>
      </c>
      <c r="M37" s="29">
        <f t="shared" si="4"/>
        <v>0</v>
      </c>
      <c r="N37" s="29"/>
      <c r="O37" s="29"/>
      <c r="P37" s="23">
        <f t="shared" si="13"/>
        <v>9266</v>
      </c>
      <c r="Q37" s="29">
        <v>7086</v>
      </c>
      <c r="R37" s="29">
        <v>0</v>
      </c>
      <c r="S37" s="29">
        <v>0</v>
      </c>
      <c r="T37" s="29">
        <v>2180</v>
      </c>
      <c r="U37" s="24"/>
      <c r="V37" s="25">
        <f t="shared" si="5"/>
        <v>201473.7</v>
      </c>
      <c r="W37" s="22">
        <v>192680</v>
      </c>
      <c r="X37" s="22">
        <f t="shared" si="6"/>
        <v>0</v>
      </c>
      <c r="Y37" s="22"/>
      <c r="Z37" s="22"/>
      <c r="AA37" s="23">
        <f t="shared" si="14"/>
        <v>8793.7000000000007</v>
      </c>
      <c r="AB37" s="22">
        <v>6870.3</v>
      </c>
      <c r="AC37" s="22">
        <v>0</v>
      </c>
      <c r="AD37" s="22">
        <v>0</v>
      </c>
      <c r="AE37" s="22">
        <v>1923.4</v>
      </c>
      <c r="AF37" s="22"/>
      <c r="AG37" s="29">
        <f t="shared" si="7"/>
        <v>-472.29999999999927</v>
      </c>
      <c r="AH37" s="29">
        <f t="shared" si="8"/>
        <v>0</v>
      </c>
      <c r="AI37" s="29">
        <f t="shared" si="9"/>
        <v>0</v>
      </c>
      <c r="AJ37" s="29">
        <f t="shared" si="10"/>
        <v>0</v>
      </c>
      <c r="AK37" s="29">
        <f t="shared" si="11"/>
        <v>0</v>
      </c>
      <c r="AL37" s="23">
        <f t="shared" si="15"/>
        <v>-472.29999999999927</v>
      </c>
      <c r="AM37" s="23">
        <f t="shared" si="16"/>
        <v>-215.69999999999982</v>
      </c>
      <c r="AN37" s="23">
        <f t="shared" si="17"/>
        <v>0</v>
      </c>
      <c r="AO37" s="23">
        <f t="shared" si="18"/>
        <v>0</v>
      </c>
      <c r="AP37" s="22">
        <f t="shared" si="19"/>
        <v>-256.59999999999991</v>
      </c>
      <c r="AQ37" s="23">
        <f t="shared" si="20"/>
        <v>0</v>
      </c>
      <c r="AR37" s="30">
        <v>99.8</v>
      </c>
      <c r="AS37" s="31">
        <v>100</v>
      </c>
      <c r="AT37" s="32"/>
      <c r="AU37" s="32"/>
      <c r="AV37" s="32"/>
      <c r="AW37" s="31">
        <f t="shared" si="21"/>
        <v>94.90287071012304</v>
      </c>
      <c r="AX37" s="31">
        <f t="shared" si="22"/>
        <v>96.95596951735817</v>
      </c>
      <c r="AY37" s="32"/>
      <c r="AZ37" s="32"/>
      <c r="BA37" s="31">
        <f t="shared" si="23"/>
        <v>88.22935779816514</v>
      </c>
      <c r="BB37" s="16"/>
      <c r="BC37" s="4"/>
    </row>
    <row r="38" spans="1:55" ht="28.5" customHeight="1">
      <c r="A38" s="20" t="s">
        <v>56</v>
      </c>
      <c r="B38" s="29">
        <f t="shared" si="0"/>
        <v>151447</v>
      </c>
      <c r="C38" s="29">
        <v>145290</v>
      </c>
      <c r="D38" s="29">
        <f t="shared" si="1"/>
        <v>0</v>
      </c>
      <c r="E38" s="29"/>
      <c r="F38" s="29"/>
      <c r="G38" s="29">
        <f t="shared" si="2"/>
        <v>6157</v>
      </c>
      <c r="H38" s="29">
        <v>6157</v>
      </c>
      <c r="I38" s="29">
        <v>0</v>
      </c>
      <c r="J38" s="29">
        <v>0</v>
      </c>
      <c r="K38" s="29">
        <f t="shared" si="3"/>
        <v>152170</v>
      </c>
      <c r="L38" s="29">
        <v>145290</v>
      </c>
      <c r="M38" s="29">
        <f t="shared" si="4"/>
        <v>0</v>
      </c>
      <c r="N38" s="29"/>
      <c r="O38" s="29"/>
      <c r="P38" s="23">
        <f t="shared" si="13"/>
        <v>6880</v>
      </c>
      <c r="Q38" s="29">
        <v>6320</v>
      </c>
      <c r="R38" s="29">
        <v>0</v>
      </c>
      <c r="S38" s="29">
        <v>0</v>
      </c>
      <c r="T38" s="29">
        <v>560</v>
      </c>
      <c r="U38" s="24"/>
      <c r="V38" s="25">
        <f t="shared" si="5"/>
        <v>152112.79999999999</v>
      </c>
      <c r="W38" s="22">
        <v>145290</v>
      </c>
      <c r="X38" s="22">
        <f t="shared" si="6"/>
        <v>0</v>
      </c>
      <c r="Y38" s="22"/>
      <c r="Z38" s="22"/>
      <c r="AA38" s="23">
        <f t="shared" si="14"/>
        <v>6822.8</v>
      </c>
      <c r="AB38" s="22">
        <v>6264.7</v>
      </c>
      <c r="AC38" s="22">
        <v>0</v>
      </c>
      <c r="AD38" s="22">
        <v>0</v>
      </c>
      <c r="AE38" s="22">
        <v>558.1</v>
      </c>
      <c r="AF38" s="22"/>
      <c r="AG38" s="29">
        <f t="shared" si="7"/>
        <v>-57.199999999999818</v>
      </c>
      <c r="AH38" s="29">
        <f t="shared" si="8"/>
        <v>0</v>
      </c>
      <c r="AI38" s="29">
        <f t="shared" si="9"/>
        <v>0</v>
      </c>
      <c r="AJ38" s="29">
        <f t="shared" si="10"/>
        <v>0</v>
      </c>
      <c r="AK38" s="29">
        <f t="shared" si="11"/>
        <v>0</v>
      </c>
      <c r="AL38" s="23">
        <f t="shared" si="15"/>
        <v>-57.199999999999818</v>
      </c>
      <c r="AM38" s="23">
        <f t="shared" si="16"/>
        <v>-55.300000000000182</v>
      </c>
      <c r="AN38" s="23">
        <f t="shared" si="17"/>
        <v>0</v>
      </c>
      <c r="AO38" s="23">
        <f t="shared" si="18"/>
        <v>0</v>
      </c>
      <c r="AP38" s="22">
        <f t="shared" si="19"/>
        <v>-1.8999999999999773</v>
      </c>
      <c r="AQ38" s="23">
        <f t="shared" si="20"/>
        <v>0</v>
      </c>
      <c r="AR38" s="30">
        <v>100</v>
      </c>
      <c r="AS38" s="31">
        <v>100</v>
      </c>
      <c r="AT38" s="32"/>
      <c r="AU38" s="32"/>
      <c r="AV38" s="32"/>
      <c r="AW38" s="31">
        <f t="shared" si="21"/>
        <v>99.168604651162795</v>
      </c>
      <c r="AX38" s="31">
        <f t="shared" si="22"/>
        <v>99.125</v>
      </c>
      <c r="AY38" s="32"/>
      <c r="AZ38" s="32"/>
      <c r="BA38" s="31">
        <f t="shared" si="23"/>
        <v>99.660714285714292</v>
      </c>
      <c r="BB38" s="16"/>
      <c r="BC38" s="4"/>
    </row>
    <row r="39" spans="1:55" ht="28.5" customHeight="1">
      <c r="A39" s="20" t="s">
        <v>57</v>
      </c>
      <c r="B39" s="29">
        <f t="shared" si="0"/>
        <v>88130</v>
      </c>
      <c r="C39" s="29">
        <v>85680</v>
      </c>
      <c r="D39" s="29">
        <f t="shared" si="1"/>
        <v>0</v>
      </c>
      <c r="E39" s="29"/>
      <c r="F39" s="29"/>
      <c r="G39" s="29">
        <f t="shared" si="2"/>
        <v>2450</v>
      </c>
      <c r="H39" s="29">
        <v>2450</v>
      </c>
      <c r="I39" s="29">
        <v>0</v>
      </c>
      <c r="J39" s="29">
        <v>0</v>
      </c>
      <c r="K39" s="29">
        <f t="shared" si="3"/>
        <v>89340</v>
      </c>
      <c r="L39" s="29">
        <v>85680</v>
      </c>
      <c r="M39" s="29">
        <f t="shared" si="4"/>
        <v>0</v>
      </c>
      <c r="N39" s="29"/>
      <c r="O39" s="29"/>
      <c r="P39" s="23">
        <f t="shared" si="13"/>
        <v>3660</v>
      </c>
      <c r="Q39" s="29">
        <v>2350</v>
      </c>
      <c r="R39" s="29">
        <v>0</v>
      </c>
      <c r="S39" s="29">
        <v>0</v>
      </c>
      <c r="T39" s="29">
        <v>1310</v>
      </c>
      <c r="U39" s="24"/>
      <c r="V39" s="25">
        <f t="shared" si="5"/>
        <v>89337.5</v>
      </c>
      <c r="W39" s="22">
        <v>85680</v>
      </c>
      <c r="X39" s="22">
        <f t="shared" si="6"/>
        <v>0</v>
      </c>
      <c r="Y39" s="22"/>
      <c r="Z39" s="22"/>
      <c r="AA39" s="23">
        <f t="shared" si="14"/>
        <v>3657.5</v>
      </c>
      <c r="AB39" s="22">
        <v>2349.6999999999998</v>
      </c>
      <c r="AC39" s="22">
        <v>0</v>
      </c>
      <c r="AD39" s="22">
        <v>0</v>
      </c>
      <c r="AE39" s="22">
        <v>1307.8</v>
      </c>
      <c r="AF39" s="22"/>
      <c r="AG39" s="29">
        <f t="shared" si="7"/>
        <v>-2.5</v>
      </c>
      <c r="AH39" s="29">
        <f t="shared" si="8"/>
        <v>0</v>
      </c>
      <c r="AI39" s="29">
        <f t="shared" si="9"/>
        <v>0</v>
      </c>
      <c r="AJ39" s="29">
        <f t="shared" si="10"/>
        <v>0</v>
      </c>
      <c r="AK39" s="29">
        <f t="shared" si="11"/>
        <v>0</v>
      </c>
      <c r="AL39" s="23">
        <f t="shared" si="15"/>
        <v>-2.5</v>
      </c>
      <c r="AM39" s="23">
        <f t="shared" si="16"/>
        <v>-0.3000000000001819</v>
      </c>
      <c r="AN39" s="23">
        <f t="shared" si="17"/>
        <v>0</v>
      </c>
      <c r="AO39" s="23">
        <f t="shared" si="18"/>
        <v>0</v>
      </c>
      <c r="AP39" s="22">
        <f t="shared" si="19"/>
        <v>-2.2000000000000455</v>
      </c>
      <c r="AQ39" s="23">
        <f t="shared" si="20"/>
        <v>0</v>
      </c>
      <c r="AR39" s="30">
        <v>100</v>
      </c>
      <c r="AS39" s="31">
        <v>100</v>
      </c>
      <c r="AT39" s="32"/>
      <c r="AU39" s="32"/>
      <c r="AV39" s="32"/>
      <c r="AW39" s="31">
        <f t="shared" si="21"/>
        <v>99.931693989071036</v>
      </c>
      <c r="AX39" s="31">
        <f t="shared" si="22"/>
        <v>99.987234042553183</v>
      </c>
      <c r="AY39" s="32"/>
      <c r="AZ39" s="32"/>
      <c r="BA39" s="31">
        <f t="shared" si="23"/>
        <v>99.832061068702288</v>
      </c>
      <c r="BB39" s="16"/>
      <c r="BC39" s="4"/>
    </row>
    <row r="40" spans="1:55" ht="28.5" customHeight="1">
      <c r="A40" s="20" t="s">
        <v>58</v>
      </c>
      <c r="B40" s="29">
        <f t="shared" si="0"/>
        <v>119890</v>
      </c>
      <c r="C40" s="29">
        <v>114140</v>
      </c>
      <c r="D40" s="29">
        <f t="shared" si="1"/>
        <v>0</v>
      </c>
      <c r="E40" s="29"/>
      <c r="F40" s="29"/>
      <c r="G40" s="29">
        <f t="shared" si="2"/>
        <v>5750</v>
      </c>
      <c r="H40" s="29">
        <v>5750</v>
      </c>
      <c r="I40" s="29">
        <v>0</v>
      </c>
      <c r="J40" s="29">
        <v>0</v>
      </c>
      <c r="K40" s="29">
        <f t="shared" si="3"/>
        <v>120792.5</v>
      </c>
      <c r="L40" s="29">
        <v>114162.5</v>
      </c>
      <c r="M40" s="29">
        <f t="shared" si="4"/>
        <v>0</v>
      </c>
      <c r="N40" s="29"/>
      <c r="O40" s="29"/>
      <c r="P40" s="23">
        <f t="shared" si="13"/>
        <v>6630</v>
      </c>
      <c r="Q40" s="29">
        <v>5750</v>
      </c>
      <c r="R40" s="29">
        <v>0</v>
      </c>
      <c r="S40" s="29">
        <v>0</v>
      </c>
      <c r="T40" s="29">
        <v>880</v>
      </c>
      <c r="U40" s="24"/>
      <c r="V40" s="25">
        <f t="shared" si="5"/>
        <v>120786.9</v>
      </c>
      <c r="W40" s="22">
        <v>114162.5</v>
      </c>
      <c r="X40" s="22">
        <f t="shared" si="6"/>
        <v>0</v>
      </c>
      <c r="Y40" s="22"/>
      <c r="Z40" s="22"/>
      <c r="AA40" s="23">
        <f t="shared" si="14"/>
        <v>6624.4</v>
      </c>
      <c r="AB40" s="22">
        <v>5744.4</v>
      </c>
      <c r="AC40" s="22">
        <v>0</v>
      </c>
      <c r="AD40" s="22">
        <v>0</v>
      </c>
      <c r="AE40" s="22">
        <v>880</v>
      </c>
      <c r="AF40" s="22"/>
      <c r="AG40" s="29">
        <f t="shared" si="7"/>
        <v>-5.6000000000003638</v>
      </c>
      <c r="AH40" s="29">
        <f t="shared" si="8"/>
        <v>0</v>
      </c>
      <c r="AI40" s="29">
        <f t="shared" si="9"/>
        <v>0</v>
      </c>
      <c r="AJ40" s="29">
        <f t="shared" si="10"/>
        <v>0</v>
      </c>
      <c r="AK40" s="29">
        <f t="shared" si="11"/>
        <v>0</v>
      </c>
      <c r="AL40" s="23">
        <f t="shared" si="15"/>
        <v>-5.6000000000003638</v>
      </c>
      <c r="AM40" s="23">
        <f t="shared" si="16"/>
        <v>-5.6000000000003638</v>
      </c>
      <c r="AN40" s="23">
        <f t="shared" si="17"/>
        <v>0</v>
      </c>
      <c r="AO40" s="23">
        <f t="shared" si="18"/>
        <v>0</v>
      </c>
      <c r="AP40" s="22">
        <f t="shared" si="19"/>
        <v>0</v>
      </c>
      <c r="AQ40" s="23">
        <f t="shared" si="20"/>
        <v>0</v>
      </c>
      <c r="AR40" s="30">
        <v>100</v>
      </c>
      <c r="AS40" s="31">
        <v>100</v>
      </c>
      <c r="AT40" s="32"/>
      <c r="AU40" s="32"/>
      <c r="AV40" s="32"/>
      <c r="AW40" s="31">
        <f t="shared" si="21"/>
        <v>99.915535444947196</v>
      </c>
      <c r="AX40" s="31">
        <f t="shared" si="22"/>
        <v>99.902608695652177</v>
      </c>
      <c r="AY40" s="32"/>
      <c r="AZ40" s="32"/>
      <c r="BA40" s="31">
        <f t="shared" si="23"/>
        <v>100</v>
      </c>
      <c r="BB40" s="16"/>
      <c r="BC40" s="4"/>
    </row>
    <row r="41" spans="1:55" ht="28.5" customHeight="1">
      <c r="A41" s="20" t="s">
        <v>59</v>
      </c>
      <c r="B41" s="29">
        <f t="shared" si="0"/>
        <v>70875</v>
      </c>
      <c r="C41" s="29">
        <v>69400</v>
      </c>
      <c r="D41" s="29">
        <f t="shared" si="1"/>
        <v>0</v>
      </c>
      <c r="E41" s="29"/>
      <c r="F41" s="29"/>
      <c r="G41" s="29">
        <f t="shared" si="2"/>
        <v>1475</v>
      </c>
      <c r="H41" s="29">
        <v>1475</v>
      </c>
      <c r="I41" s="29">
        <v>0</v>
      </c>
      <c r="J41" s="29">
        <v>0</v>
      </c>
      <c r="K41" s="29">
        <f t="shared" si="3"/>
        <v>70860</v>
      </c>
      <c r="L41" s="29">
        <v>69400</v>
      </c>
      <c r="M41" s="29">
        <f t="shared" si="4"/>
        <v>0</v>
      </c>
      <c r="N41" s="29"/>
      <c r="O41" s="29"/>
      <c r="P41" s="23">
        <f t="shared" si="13"/>
        <v>1460</v>
      </c>
      <c r="Q41" s="29">
        <v>1460</v>
      </c>
      <c r="R41" s="29">
        <v>0</v>
      </c>
      <c r="S41" s="29">
        <v>0</v>
      </c>
      <c r="T41" s="29"/>
      <c r="U41" s="24"/>
      <c r="V41" s="25">
        <f t="shared" si="5"/>
        <v>70656.5</v>
      </c>
      <c r="W41" s="22">
        <v>69400</v>
      </c>
      <c r="X41" s="22">
        <f t="shared" si="6"/>
        <v>0</v>
      </c>
      <c r="Y41" s="22"/>
      <c r="Z41" s="22"/>
      <c r="AA41" s="23">
        <f t="shared" si="14"/>
        <v>1256.5</v>
      </c>
      <c r="AB41" s="22">
        <v>1256.5</v>
      </c>
      <c r="AC41" s="22">
        <v>0</v>
      </c>
      <c r="AD41" s="22">
        <v>0</v>
      </c>
      <c r="AE41" s="22"/>
      <c r="AF41" s="22"/>
      <c r="AG41" s="29">
        <f t="shared" si="7"/>
        <v>-203.5</v>
      </c>
      <c r="AH41" s="29">
        <f t="shared" si="8"/>
        <v>0</v>
      </c>
      <c r="AI41" s="29">
        <f t="shared" si="9"/>
        <v>0</v>
      </c>
      <c r="AJ41" s="29">
        <f t="shared" si="10"/>
        <v>0</v>
      </c>
      <c r="AK41" s="29">
        <f t="shared" si="11"/>
        <v>0</v>
      </c>
      <c r="AL41" s="23">
        <f t="shared" si="15"/>
        <v>-203.5</v>
      </c>
      <c r="AM41" s="23">
        <f t="shared" si="16"/>
        <v>-203.5</v>
      </c>
      <c r="AN41" s="23">
        <f t="shared" si="17"/>
        <v>0</v>
      </c>
      <c r="AO41" s="23">
        <f t="shared" si="18"/>
        <v>0</v>
      </c>
      <c r="AP41" s="22">
        <f t="shared" si="19"/>
        <v>0</v>
      </c>
      <c r="AQ41" s="23">
        <f t="shared" si="20"/>
        <v>0</v>
      </c>
      <c r="AR41" s="30">
        <v>99.7</v>
      </c>
      <c r="AS41" s="31">
        <v>100</v>
      </c>
      <c r="AT41" s="32"/>
      <c r="AU41" s="32"/>
      <c r="AV41" s="32"/>
      <c r="AW41" s="31">
        <f t="shared" si="21"/>
        <v>86.061643835616437</v>
      </c>
      <c r="AX41" s="31">
        <f t="shared" si="22"/>
        <v>86.061643835616437</v>
      </c>
      <c r="AY41" s="32"/>
      <c r="AZ41" s="32"/>
      <c r="BA41" s="31"/>
      <c r="BB41" s="16"/>
      <c r="BC41" s="4"/>
    </row>
    <row r="42" spans="1:55" ht="28.5" customHeight="1">
      <c r="A42" s="20" t="s">
        <v>60</v>
      </c>
      <c r="B42" s="29">
        <f t="shared" si="0"/>
        <v>164078</v>
      </c>
      <c r="C42" s="29">
        <v>157140</v>
      </c>
      <c r="D42" s="29">
        <f t="shared" si="1"/>
        <v>0</v>
      </c>
      <c r="E42" s="29"/>
      <c r="F42" s="29"/>
      <c r="G42" s="29">
        <f t="shared" si="2"/>
        <v>6938</v>
      </c>
      <c r="H42" s="29">
        <v>6938</v>
      </c>
      <c r="I42" s="29">
        <v>0</v>
      </c>
      <c r="J42" s="29">
        <v>0</v>
      </c>
      <c r="K42" s="29">
        <f t="shared" si="3"/>
        <v>166183.70000000001</v>
      </c>
      <c r="L42" s="29">
        <v>157166.70000000001</v>
      </c>
      <c r="M42" s="29">
        <f t="shared" si="4"/>
        <v>0</v>
      </c>
      <c r="N42" s="29"/>
      <c r="O42" s="29"/>
      <c r="P42" s="23">
        <f t="shared" si="13"/>
        <v>9017</v>
      </c>
      <c r="Q42" s="29">
        <v>7327</v>
      </c>
      <c r="R42" s="29">
        <v>0</v>
      </c>
      <c r="S42" s="29">
        <v>0</v>
      </c>
      <c r="T42" s="29">
        <v>1690</v>
      </c>
      <c r="U42" s="24"/>
      <c r="V42" s="25">
        <f t="shared" si="5"/>
        <v>166099.1</v>
      </c>
      <c r="W42" s="22">
        <v>157166.70000000001</v>
      </c>
      <c r="X42" s="22">
        <f t="shared" si="6"/>
        <v>0</v>
      </c>
      <c r="Y42" s="22"/>
      <c r="Z42" s="22"/>
      <c r="AA42" s="23">
        <f t="shared" si="14"/>
        <v>8932.4</v>
      </c>
      <c r="AB42" s="22">
        <v>7325</v>
      </c>
      <c r="AC42" s="22">
        <v>0</v>
      </c>
      <c r="AD42" s="22">
        <v>0</v>
      </c>
      <c r="AE42" s="22">
        <v>1607.4</v>
      </c>
      <c r="AF42" s="22"/>
      <c r="AG42" s="29">
        <f t="shared" si="7"/>
        <v>-84.600000000000364</v>
      </c>
      <c r="AH42" s="29">
        <f t="shared" si="8"/>
        <v>0</v>
      </c>
      <c r="AI42" s="29">
        <f t="shared" si="9"/>
        <v>0</v>
      </c>
      <c r="AJ42" s="29">
        <f t="shared" si="10"/>
        <v>0</v>
      </c>
      <c r="AK42" s="29">
        <f t="shared" si="11"/>
        <v>0</v>
      </c>
      <c r="AL42" s="23">
        <f t="shared" si="15"/>
        <v>-84.600000000000364</v>
      </c>
      <c r="AM42" s="23">
        <f t="shared" si="16"/>
        <v>-2</v>
      </c>
      <c r="AN42" s="23">
        <f t="shared" si="17"/>
        <v>0</v>
      </c>
      <c r="AO42" s="23">
        <f t="shared" si="18"/>
        <v>0</v>
      </c>
      <c r="AP42" s="22">
        <f t="shared" si="19"/>
        <v>-82.599999999999909</v>
      </c>
      <c r="AQ42" s="23">
        <f t="shared" si="20"/>
        <v>0</v>
      </c>
      <c r="AR42" s="30">
        <v>99.9</v>
      </c>
      <c r="AS42" s="31">
        <v>100</v>
      </c>
      <c r="AT42" s="32"/>
      <c r="AU42" s="32"/>
      <c r="AV42" s="32"/>
      <c r="AW42" s="31">
        <f t="shared" si="21"/>
        <v>99.061772208051451</v>
      </c>
      <c r="AX42" s="31">
        <f t="shared" si="22"/>
        <v>99.972703698648829</v>
      </c>
      <c r="AY42" s="32"/>
      <c r="AZ42" s="32"/>
      <c r="BA42" s="31">
        <f t="shared" si="23"/>
        <v>95.112426035502963</v>
      </c>
      <c r="BB42" s="16"/>
      <c r="BC42" s="4"/>
    </row>
    <row r="43" spans="1:55" ht="28.5" customHeight="1">
      <c r="A43" s="20" t="s">
        <v>61</v>
      </c>
      <c r="B43" s="29">
        <f t="shared" si="0"/>
        <v>54760</v>
      </c>
      <c r="C43" s="29">
        <v>52260</v>
      </c>
      <c r="D43" s="29">
        <f t="shared" si="1"/>
        <v>0</v>
      </c>
      <c r="E43" s="29"/>
      <c r="F43" s="29"/>
      <c r="G43" s="29">
        <f t="shared" si="2"/>
        <v>2500</v>
      </c>
      <c r="H43" s="29">
        <v>2500</v>
      </c>
      <c r="I43" s="29">
        <v>0</v>
      </c>
      <c r="J43" s="29">
        <v>0</v>
      </c>
      <c r="K43" s="29">
        <f t="shared" si="3"/>
        <v>59610</v>
      </c>
      <c r="L43" s="29">
        <v>57460</v>
      </c>
      <c r="M43" s="29">
        <f t="shared" si="4"/>
        <v>0</v>
      </c>
      <c r="N43" s="29"/>
      <c r="O43" s="29"/>
      <c r="P43" s="23">
        <f t="shared" si="13"/>
        <v>2150</v>
      </c>
      <c r="Q43" s="29">
        <v>2150</v>
      </c>
      <c r="R43" s="29">
        <v>0</v>
      </c>
      <c r="S43" s="29">
        <v>0</v>
      </c>
      <c r="T43" s="29"/>
      <c r="U43" s="24"/>
      <c r="V43" s="25">
        <f t="shared" si="5"/>
        <v>59531.199999999997</v>
      </c>
      <c r="W43" s="22">
        <v>57460</v>
      </c>
      <c r="X43" s="22">
        <f t="shared" si="6"/>
        <v>0</v>
      </c>
      <c r="Y43" s="22"/>
      <c r="Z43" s="22"/>
      <c r="AA43" s="23">
        <f t="shared" si="14"/>
        <v>2071.1999999999998</v>
      </c>
      <c r="AB43" s="22">
        <v>2071.1999999999998</v>
      </c>
      <c r="AC43" s="22">
        <v>0</v>
      </c>
      <c r="AD43" s="22">
        <v>0</v>
      </c>
      <c r="AE43" s="22"/>
      <c r="AF43" s="22"/>
      <c r="AG43" s="29">
        <f t="shared" si="7"/>
        <v>-78.800000000000182</v>
      </c>
      <c r="AH43" s="29">
        <f t="shared" si="8"/>
        <v>0</v>
      </c>
      <c r="AI43" s="29">
        <f t="shared" si="9"/>
        <v>0</v>
      </c>
      <c r="AJ43" s="29">
        <f t="shared" si="10"/>
        <v>0</v>
      </c>
      <c r="AK43" s="29">
        <f t="shared" si="11"/>
        <v>0</v>
      </c>
      <c r="AL43" s="23">
        <f t="shared" si="15"/>
        <v>-78.800000000000182</v>
      </c>
      <c r="AM43" s="23">
        <f t="shared" si="16"/>
        <v>-78.800000000000182</v>
      </c>
      <c r="AN43" s="23">
        <f t="shared" si="17"/>
        <v>0</v>
      </c>
      <c r="AO43" s="23">
        <f t="shared" si="18"/>
        <v>0</v>
      </c>
      <c r="AP43" s="22">
        <f t="shared" si="19"/>
        <v>0</v>
      </c>
      <c r="AQ43" s="23">
        <f t="shared" si="20"/>
        <v>0</v>
      </c>
      <c r="AR43" s="30">
        <v>99.9</v>
      </c>
      <c r="AS43" s="31">
        <v>100</v>
      </c>
      <c r="AT43" s="32"/>
      <c r="AU43" s="32"/>
      <c r="AV43" s="32"/>
      <c r="AW43" s="31">
        <f t="shared" si="21"/>
        <v>96.334883720930222</v>
      </c>
      <c r="AX43" s="31">
        <f t="shared" si="22"/>
        <v>96.334883720930222</v>
      </c>
      <c r="AY43" s="32"/>
      <c r="AZ43" s="32"/>
      <c r="BA43" s="31"/>
      <c r="BB43" s="16"/>
      <c r="BC43" s="4"/>
    </row>
    <row r="44" spans="1:55" ht="28.5" customHeight="1">
      <c r="A44" s="20" t="s">
        <v>62</v>
      </c>
      <c r="B44" s="29">
        <f t="shared" si="0"/>
        <v>100660</v>
      </c>
      <c r="C44" s="29">
        <v>97060</v>
      </c>
      <c r="D44" s="29">
        <f t="shared" si="1"/>
        <v>56261.8</v>
      </c>
      <c r="E44" s="29">
        <v>56261.8</v>
      </c>
      <c r="F44" s="29"/>
      <c r="G44" s="29">
        <f t="shared" si="2"/>
        <v>3600</v>
      </c>
      <c r="H44" s="29">
        <v>3600</v>
      </c>
      <c r="I44" s="29">
        <v>0</v>
      </c>
      <c r="J44" s="29">
        <v>0</v>
      </c>
      <c r="K44" s="29">
        <f t="shared" si="3"/>
        <v>101531.1</v>
      </c>
      <c r="L44" s="29">
        <v>97081.1</v>
      </c>
      <c r="M44" s="29">
        <f t="shared" si="4"/>
        <v>56261.8</v>
      </c>
      <c r="N44" s="29">
        <v>56261.8</v>
      </c>
      <c r="O44" s="29"/>
      <c r="P44" s="23">
        <f t="shared" si="13"/>
        <v>4450</v>
      </c>
      <c r="Q44" s="29">
        <v>3550</v>
      </c>
      <c r="R44" s="29">
        <v>0</v>
      </c>
      <c r="S44" s="29">
        <v>0</v>
      </c>
      <c r="T44" s="29">
        <v>900</v>
      </c>
      <c r="U44" s="24"/>
      <c r="V44" s="25">
        <f t="shared" si="5"/>
        <v>101309.5</v>
      </c>
      <c r="W44" s="22">
        <v>97081.1</v>
      </c>
      <c r="X44" s="22">
        <f t="shared" si="6"/>
        <v>56261.8</v>
      </c>
      <c r="Y44" s="22">
        <v>56261.8</v>
      </c>
      <c r="Z44" s="22"/>
      <c r="AA44" s="23">
        <f t="shared" si="14"/>
        <v>4228.3999999999996</v>
      </c>
      <c r="AB44" s="22">
        <v>3333.2</v>
      </c>
      <c r="AC44" s="22">
        <v>0</v>
      </c>
      <c r="AD44" s="22">
        <v>0</v>
      </c>
      <c r="AE44" s="22">
        <v>895.2</v>
      </c>
      <c r="AF44" s="22"/>
      <c r="AG44" s="29">
        <f t="shared" si="7"/>
        <v>-221.60000000000036</v>
      </c>
      <c r="AH44" s="29">
        <f t="shared" si="8"/>
        <v>0</v>
      </c>
      <c r="AI44" s="29">
        <f t="shared" si="9"/>
        <v>0</v>
      </c>
      <c r="AJ44" s="29">
        <f t="shared" si="10"/>
        <v>0</v>
      </c>
      <c r="AK44" s="29">
        <f t="shared" si="11"/>
        <v>0</v>
      </c>
      <c r="AL44" s="23">
        <f t="shared" si="15"/>
        <v>-221.60000000000036</v>
      </c>
      <c r="AM44" s="23">
        <f t="shared" si="16"/>
        <v>-216.80000000000018</v>
      </c>
      <c r="AN44" s="23">
        <f t="shared" si="17"/>
        <v>0</v>
      </c>
      <c r="AO44" s="23">
        <f t="shared" si="18"/>
        <v>0</v>
      </c>
      <c r="AP44" s="22">
        <f t="shared" si="19"/>
        <v>-4.7999999999999545</v>
      </c>
      <c r="AQ44" s="23">
        <f t="shared" si="20"/>
        <v>0</v>
      </c>
      <c r="AR44" s="30">
        <v>99.8</v>
      </c>
      <c r="AS44" s="31">
        <v>100</v>
      </c>
      <c r="AT44" s="32"/>
      <c r="AU44" s="32"/>
      <c r="AV44" s="32"/>
      <c r="AW44" s="31">
        <f t="shared" si="21"/>
        <v>95.020224719101122</v>
      </c>
      <c r="AX44" s="31">
        <f t="shared" si="22"/>
        <v>93.892957746478871</v>
      </c>
      <c r="AY44" s="32"/>
      <c r="AZ44" s="32"/>
      <c r="BA44" s="31">
        <f t="shared" si="23"/>
        <v>99.466666666666669</v>
      </c>
      <c r="BB44" s="16"/>
      <c r="BC44" s="4"/>
    </row>
    <row r="45" spans="1:55" ht="28.5" customHeight="1">
      <c r="A45" s="20" t="s">
        <v>63</v>
      </c>
      <c r="B45" s="29">
        <f t="shared" si="0"/>
        <v>150828</v>
      </c>
      <c r="C45" s="29">
        <v>146810</v>
      </c>
      <c r="D45" s="29">
        <f t="shared" si="1"/>
        <v>0</v>
      </c>
      <c r="E45" s="29"/>
      <c r="F45" s="29"/>
      <c r="G45" s="29">
        <f t="shared" si="2"/>
        <v>4018</v>
      </c>
      <c r="H45" s="29">
        <v>4018</v>
      </c>
      <c r="I45" s="29">
        <v>0</v>
      </c>
      <c r="J45" s="29">
        <v>0</v>
      </c>
      <c r="K45" s="29">
        <f t="shared" si="3"/>
        <v>151646</v>
      </c>
      <c r="L45" s="29">
        <v>146828</v>
      </c>
      <c r="M45" s="29">
        <f t="shared" si="4"/>
        <v>0</v>
      </c>
      <c r="N45" s="29"/>
      <c r="O45" s="29"/>
      <c r="P45" s="23">
        <f t="shared" si="13"/>
        <v>4818</v>
      </c>
      <c r="Q45" s="29">
        <v>4018</v>
      </c>
      <c r="R45" s="29">
        <v>0</v>
      </c>
      <c r="S45" s="29">
        <v>0</v>
      </c>
      <c r="T45" s="29">
        <v>800</v>
      </c>
      <c r="U45" s="24"/>
      <c r="V45" s="25">
        <f t="shared" si="5"/>
        <v>151370.1</v>
      </c>
      <c r="W45" s="22">
        <v>146828</v>
      </c>
      <c r="X45" s="22">
        <f t="shared" si="6"/>
        <v>0</v>
      </c>
      <c r="Y45" s="22"/>
      <c r="Z45" s="22"/>
      <c r="AA45" s="23">
        <f t="shared" si="14"/>
        <v>4542.1000000000004</v>
      </c>
      <c r="AB45" s="22">
        <v>3982.5</v>
      </c>
      <c r="AC45" s="22">
        <v>0</v>
      </c>
      <c r="AD45" s="22">
        <v>0</v>
      </c>
      <c r="AE45" s="22">
        <v>559.6</v>
      </c>
      <c r="AF45" s="22"/>
      <c r="AG45" s="29">
        <f t="shared" si="7"/>
        <v>-275.89999999999964</v>
      </c>
      <c r="AH45" s="29">
        <f t="shared" si="8"/>
        <v>0</v>
      </c>
      <c r="AI45" s="29">
        <f t="shared" si="9"/>
        <v>0</v>
      </c>
      <c r="AJ45" s="29">
        <f t="shared" si="10"/>
        <v>0</v>
      </c>
      <c r="AK45" s="29">
        <f t="shared" si="11"/>
        <v>0</v>
      </c>
      <c r="AL45" s="23">
        <f t="shared" si="15"/>
        <v>-275.89999999999964</v>
      </c>
      <c r="AM45" s="23">
        <f t="shared" si="16"/>
        <v>-35.5</v>
      </c>
      <c r="AN45" s="23">
        <f t="shared" si="17"/>
        <v>0</v>
      </c>
      <c r="AO45" s="23">
        <f t="shared" si="18"/>
        <v>0</v>
      </c>
      <c r="AP45" s="22">
        <f t="shared" si="19"/>
        <v>-240.39999999999998</v>
      </c>
      <c r="AQ45" s="23">
        <f t="shared" si="20"/>
        <v>0</v>
      </c>
      <c r="AR45" s="30">
        <v>99.8</v>
      </c>
      <c r="AS45" s="31">
        <v>100</v>
      </c>
      <c r="AT45" s="32"/>
      <c r="AU45" s="32"/>
      <c r="AV45" s="32"/>
      <c r="AW45" s="31">
        <f t="shared" si="21"/>
        <v>94.273557492735577</v>
      </c>
      <c r="AX45" s="31">
        <f t="shared" si="22"/>
        <v>99.116475858636136</v>
      </c>
      <c r="AY45" s="32"/>
      <c r="AZ45" s="32"/>
      <c r="BA45" s="31">
        <f t="shared" si="23"/>
        <v>69.95</v>
      </c>
      <c r="BB45" s="16"/>
      <c r="BC45" s="4"/>
    </row>
    <row r="46" spans="1:55" ht="28.5" customHeight="1">
      <c r="A46" s="20" t="s">
        <v>64</v>
      </c>
      <c r="B46" s="29">
        <f t="shared" si="0"/>
        <v>142250</v>
      </c>
      <c r="C46" s="29">
        <v>139290</v>
      </c>
      <c r="D46" s="29">
        <f t="shared" si="1"/>
        <v>0</v>
      </c>
      <c r="E46" s="29"/>
      <c r="F46" s="29"/>
      <c r="G46" s="29">
        <f t="shared" si="2"/>
        <v>2960</v>
      </c>
      <c r="H46" s="29">
        <v>2960</v>
      </c>
      <c r="I46" s="29">
        <v>0</v>
      </c>
      <c r="J46" s="29">
        <v>0</v>
      </c>
      <c r="K46" s="29">
        <f t="shared" si="3"/>
        <v>142505.20000000001</v>
      </c>
      <c r="L46" s="29">
        <v>139345.20000000001</v>
      </c>
      <c r="M46" s="29">
        <f t="shared" si="4"/>
        <v>0</v>
      </c>
      <c r="N46" s="29"/>
      <c r="O46" s="29"/>
      <c r="P46" s="23">
        <f t="shared" si="13"/>
        <v>3160</v>
      </c>
      <c r="Q46" s="29">
        <v>3060</v>
      </c>
      <c r="R46" s="29">
        <v>0</v>
      </c>
      <c r="S46" s="29">
        <v>0</v>
      </c>
      <c r="T46" s="29">
        <v>100</v>
      </c>
      <c r="U46" s="24"/>
      <c r="V46" s="25">
        <f t="shared" si="5"/>
        <v>142495.5</v>
      </c>
      <c r="W46" s="22">
        <v>139345.20000000001</v>
      </c>
      <c r="X46" s="22">
        <f t="shared" si="6"/>
        <v>0</v>
      </c>
      <c r="Y46" s="22"/>
      <c r="Z46" s="22"/>
      <c r="AA46" s="23">
        <f t="shared" si="14"/>
        <v>3150.3</v>
      </c>
      <c r="AB46" s="22">
        <v>3050.4</v>
      </c>
      <c r="AC46" s="22">
        <v>0</v>
      </c>
      <c r="AD46" s="22">
        <v>0</v>
      </c>
      <c r="AE46" s="22">
        <v>99.9</v>
      </c>
      <c r="AF46" s="22"/>
      <c r="AG46" s="29">
        <f t="shared" si="7"/>
        <v>-9.6999999999998181</v>
      </c>
      <c r="AH46" s="29">
        <f t="shared" si="8"/>
        <v>0</v>
      </c>
      <c r="AI46" s="29">
        <f t="shared" si="9"/>
        <v>0</v>
      </c>
      <c r="AJ46" s="29">
        <f t="shared" si="10"/>
        <v>0</v>
      </c>
      <c r="AK46" s="29">
        <f t="shared" si="11"/>
        <v>0</v>
      </c>
      <c r="AL46" s="23">
        <f t="shared" si="15"/>
        <v>-9.6999999999998181</v>
      </c>
      <c r="AM46" s="23">
        <f t="shared" si="16"/>
        <v>-9.5999999999999091</v>
      </c>
      <c r="AN46" s="23">
        <f t="shared" si="17"/>
        <v>0</v>
      </c>
      <c r="AO46" s="23">
        <f t="shared" si="18"/>
        <v>0</v>
      </c>
      <c r="AP46" s="22">
        <f t="shared" si="19"/>
        <v>-9.9999999999994316E-2</v>
      </c>
      <c r="AQ46" s="23">
        <f t="shared" si="20"/>
        <v>0</v>
      </c>
      <c r="AR46" s="30">
        <v>100</v>
      </c>
      <c r="AS46" s="31">
        <v>100</v>
      </c>
      <c r="AT46" s="32"/>
      <c r="AU46" s="32"/>
      <c r="AV46" s="32"/>
      <c r="AW46" s="31">
        <f t="shared" si="21"/>
        <v>99.693037974683548</v>
      </c>
      <c r="AX46" s="31">
        <f t="shared" si="22"/>
        <v>99.686274509803923</v>
      </c>
      <c r="AY46" s="32"/>
      <c r="AZ46" s="32"/>
      <c r="BA46" s="31">
        <f t="shared" si="23"/>
        <v>99.9</v>
      </c>
      <c r="BB46" s="16"/>
      <c r="BC46" s="4"/>
    </row>
    <row r="47" spans="1:55" ht="28.5" customHeight="1">
      <c r="A47" s="20" t="s">
        <v>65</v>
      </c>
      <c r="B47" s="29">
        <f t="shared" si="0"/>
        <v>146370</v>
      </c>
      <c r="C47" s="29">
        <v>141540</v>
      </c>
      <c r="D47" s="29">
        <f t="shared" si="1"/>
        <v>0</v>
      </c>
      <c r="E47" s="29"/>
      <c r="F47" s="29"/>
      <c r="G47" s="29">
        <f t="shared" si="2"/>
        <v>4830</v>
      </c>
      <c r="H47" s="29">
        <v>4830</v>
      </c>
      <c r="I47" s="29">
        <v>0</v>
      </c>
      <c r="J47" s="29">
        <v>0</v>
      </c>
      <c r="K47" s="29">
        <f t="shared" si="3"/>
        <v>147570</v>
      </c>
      <c r="L47" s="29">
        <v>141540</v>
      </c>
      <c r="M47" s="29">
        <f t="shared" si="4"/>
        <v>0</v>
      </c>
      <c r="N47" s="29"/>
      <c r="O47" s="29"/>
      <c r="P47" s="23">
        <f t="shared" si="13"/>
        <v>6030</v>
      </c>
      <c r="Q47" s="29">
        <v>4830</v>
      </c>
      <c r="R47" s="29">
        <v>0</v>
      </c>
      <c r="S47" s="29">
        <v>0</v>
      </c>
      <c r="T47" s="29">
        <v>1200</v>
      </c>
      <c r="U47" s="24"/>
      <c r="V47" s="25">
        <f t="shared" si="5"/>
        <v>147541.29999999999</v>
      </c>
      <c r="W47" s="22">
        <v>141540</v>
      </c>
      <c r="X47" s="22">
        <f t="shared" si="6"/>
        <v>0</v>
      </c>
      <c r="Y47" s="22"/>
      <c r="Z47" s="22"/>
      <c r="AA47" s="23">
        <f t="shared" si="14"/>
        <v>6001.3</v>
      </c>
      <c r="AB47" s="22">
        <v>4806.5</v>
      </c>
      <c r="AC47" s="22">
        <v>0</v>
      </c>
      <c r="AD47" s="22">
        <v>0</v>
      </c>
      <c r="AE47" s="22">
        <v>1194.8</v>
      </c>
      <c r="AF47" s="22"/>
      <c r="AG47" s="29">
        <f t="shared" si="7"/>
        <v>-28.699999999999818</v>
      </c>
      <c r="AH47" s="29">
        <f t="shared" si="8"/>
        <v>0</v>
      </c>
      <c r="AI47" s="29">
        <f t="shared" si="9"/>
        <v>0</v>
      </c>
      <c r="AJ47" s="29">
        <f t="shared" si="10"/>
        <v>0</v>
      </c>
      <c r="AK47" s="29">
        <f t="shared" si="11"/>
        <v>0</v>
      </c>
      <c r="AL47" s="23">
        <f t="shared" si="15"/>
        <v>-28.699999999999818</v>
      </c>
      <c r="AM47" s="23">
        <f t="shared" si="16"/>
        <v>-23.5</v>
      </c>
      <c r="AN47" s="23">
        <f t="shared" si="17"/>
        <v>0</v>
      </c>
      <c r="AO47" s="23">
        <f t="shared" si="18"/>
        <v>0</v>
      </c>
      <c r="AP47" s="22">
        <f t="shared" si="19"/>
        <v>-5.2000000000000455</v>
      </c>
      <c r="AQ47" s="23">
        <f t="shared" si="20"/>
        <v>0</v>
      </c>
      <c r="AR47" s="30">
        <v>100</v>
      </c>
      <c r="AS47" s="31">
        <v>100</v>
      </c>
      <c r="AT47" s="32"/>
      <c r="AU47" s="32"/>
      <c r="AV47" s="32"/>
      <c r="AW47" s="31">
        <f t="shared" si="21"/>
        <v>99.524046434494196</v>
      </c>
      <c r="AX47" s="31">
        <f t="shared" si="22"/>
        <v>99.513457556935819</v>
      </c>
      <c r="AY47" s="32"/>
      <c r="AZ47" s="32"/>
      <c r="BA47" s="31">
        <f t="shared" si="23"/>
        <v>99.566666666666663</v>
      </c>
      <c r="BB47" s="16"/>
      <c r="BC47" s="4"/>
    </row>
    <row r="48" spans="1:55" ht="28.5" customHeight="1">
      <c r="A48" s="20" t="s">
        <v>66</v>
      </c>
      <c r="B48" s="29">
        <f t="shared" si="0"/>
        <v>75740</v>
      </c>
      <c r="C48" s="29">
        <v>73440</v>
      </c>
      <c r="D48" s="29">
        <f t="shared" si="1"/>
        <v>0</v>
      </c>
      <c r="E48" s="29"/>
      <c r="F48" s="29"/>
      <c r="G48" s="29">
        <f t="shared" si="2"/>
        <v>2300</v>
      </c>
      <c r="H48" s="29">
        <v>2300</v>
      </c>
      <c r="I48" s="29">
        <v>0</v>
      </c>
      <c r="J48" s="29">
        <v>0</v>
      </c>
      <c r="K48" s="29">
        <f t="shared" si="3"/>
        <v>76040</v>
      </c>
      <c r="L48" s="29">
        <v>73440</v>
      </c>
      <c r="M48" s="29">
        <f t="shared" si="4"/>
        <v>0</v>
      </c>
      <c r="N48" s="29"/>
      <c r="O48" s="29"/>
      <c r="P48" s="23">
        <f t="shared" si="13"/>
        <v>2600</v>
      </c>
      <c r="Q48" s="29">
        <v>2600</v>
      </c>
      <c r="R48" s="29">
        <v>0</v>
      </c>
      <c r="S48" s="29">
        <v>0</v>
      </c>
      <c r="T48" s="29"/>
      <c r="U48" s="24"/>
      <c r="V48" s="25">
        <f t="shared" si="5"/>
        <v>76018.2</v>
      </c>
      <c r="W48" s="22">
        <v>73440</v>
      </c>
      <c r="X48" s="22">
        <f t="shared" si="6"/>
        <v>0</v>
      </c>
      <c r="Y48" s="22"/>
      <c r="Z48" s="22"/>
      <c r="AA48" s="23">
        <f t="shared" si="14"/>
        <v>2578.1999999999998</v>
      </c>
      <c r="AB48" s="22">
        <v>2578.1999999999998</v>
      </c>
      <c r="AC48" s="22">
        <v>0</v>
      </c>
      <c r="AD48" s="22">
        <v>0</v>
      </c>
      <c r="AE48" s="22"/>
      <c r="AF48" s="22"/>
      <c r="AG48" s="29">
        <f t="shared" si="7"/>
        <v>-21.800000000000182</v>
      </c>
      <c r="AH48" s="29">
        <f t="shared" si="8"/>
        <v>0</v>
      </c>
      <c r="AI48" s="29">
        <f t="shared" si="9"/>
        <v>0</v>
      </c>
      <c r="AJ48" s="29">
        <f t="shared" si="10"/>
        <v>0</v>
      </c>
      <c r="AK48" s="29">
        <f t="shared" si="11"/>
        <v>0</v>
      </c>
      <c r="AL48" s="23">
        <f t="shared" si="15"/>
        <v>-21.800000000000182</v>
      </c>
      <c r="AM48" s="23">
        <f t="shared" si="16"/>
        <v>-21.800000000000182</v>
      </c>
      <c r="AN48" s="23">
        <f t="shared" si="17"/>
        <v>0</v>
      </c>
      <c r="AO48" s="23">
        <f t="shared" si="18"/>
        <v>0</v>
      </c>
      <c r="AP48" s="22">
        <f t="shared" si="19"/>
        <v>0</v>
      </c>
      <c r="AQ48" s="23">
        <f t="shared" si="20"/>
        <v>0</v>
      </c>
      <c r="AR48" s="30">
        <v>100</v>
      </c>
      <c r="AS48" s="31">
        <v>100</v>
      </c>
      <c r="AT48" s="32"/>
      <c r="AU48" s="32"/>
      <c r="AV48" s="32"/>
      <c r="AW48" s="31">
        <f t="shared" si="21"/>
        <v>99.161538461538456</v>
      </c>
      <c r="AX48" s="31">
        <f t="shared" si="22"/>
        <v>99.161538461538456</v>
      </c>
      <c r="AY48" s="32"/>
      <c r="AZ48" s="32"/>
      <c r="BA48" s="31"/>
      <c r="BB48" s="16"/>
      <c r="BC48" s="4"/>
    </row>
    <row r="49" spans="1:56" ht="28.5" customHeight="1">
      <c r="A49" s="20" t="s">
        <v>67</v>
      </c>
      <c r="B49" s="29">
        <f t="shared" si="0"/>
        <v>122920</v>
      </c>
      <c r="C49" s="29">
        <v>119610</v>
      </c>
      <c r="D49" s="29">
        <f t="shared" si="1"/>
        <v>0</v>
      </c>
      <c r="E49" s="29"/>
      <c r="F49" s="29"/>
      <c r="G49" s="29">
        <f t="shared" si="2"/>
        <v>3310</v>
      </c>
      <c r="H49" s="29">
        <v>3310</v>
      </c>
      <c r="I49" s="29">
        <v>0</v>
      </c>
      <c r="J49" s="29">
        <v>0</v>
      </c>
      <c r="K49" s="29">
        <f t="shared" si="3"/>
        <v>123962</v>
      </c>
      <c r="L49" s="29">
        <v>119652</v>
      </c>
      <c r="M49" s="29">
        <f t="shared" si="4"/>
        <v>0</v>
      </c>
      <c r="N49" s="29"/>
      <c r="O49" s="29"/>
      <c r="P49" s="23">
        <f t="shared" si="13"/>
        <v>4310</v>
      </c>
      <c r="Q49" s="29">
        <v>3310</v>
      </c>
      <c r="R49" s="29">
        <v>0</v>
      </c>
      <c r="S49" s="29">
        <v>0</v>
      </c>
      <c r="T49" s="29">
        <v>1000</v>
      </c>
      <c r="U49" s="24"/>
      <c r="V49" s="25">
        <f t="shared" si="5"/>
        <v>123809.5</v>
      </c>
      <c r="W49" s="22">
        <v>119652</v>
      </c>
      <c r="X49" s="22">
        <f t="shared" si="6"/>
        <v>0</v>
      </c>
      <c r="Y49" s="22"/>
      <c r="Z49" s="22"/>
      <c r="AA49" s="23">
        <f t="shared" si="14"/>
        <v>4157.5</v>
      </c>
      <c r="AB49" s="22">
        <v>3232.9</v>
      </c>
      <c r="AC49" s="22">
        <v>0</v>
      </c>
      <c r="AD49" s="22">
        <v>0</v>
      </c>
      <c r="AE49" s="22">
        <v>924.6</v>
      </c>
      <c r="AF49" s="22"/>
      <c r="AG49" s="29">
        <f t="shared" si="7"/>
        <v>-152.5</v>
      </c>
      <c r="AH49" s="29">
        <f t="shared" si="8"/>
        <v>0</v>
      </c>
      <c r="AI49" s="29">
        <f t="shared" si="9"/>
        <v>0</v>
      </c>
      <c r="AJ49" s="29">
        <f t="shared" si="10"/>
        <v>0</v>
      </c>
      <c r="AK49" s="29">
        <f t="shared" si="11"/>
        <v>0</v>
      </c>
      <c r="AL49" s="23">
        <f t="shared" si="15"/>
        <v>-152.5</v>
      </c>
      <c r="AM49" s="23">
        <f t="shared" si="16"/>
        <v>-77.099999999999909</v>
      </c>
      <c r="AN49" s="23">
        <f t="shared" si="17"/>
        <v>0</v>
      </c>
      <c r="AO49" s="23">
        <f t="shared" si="18"/>
        <v>0</v>
      </c>
      <c r="AP49" s="22">
        <f t="shared" si="19"/>
        <v>-75.399999999999977</v>
      </c>
      <c r="AQ49" s="23">
        <f t="shared" si="20"/>
        <v>0</v>
      </c>
      <c r="AR49" s="30">
        <v>99.9</v>
      </c>
      <c r="AS49" s="31">
        <v>100</v>
      </c>
      <c r="AT49" s="32"/>
      <c r="AU49" s="32"/>
      <c r="AV49" s="32"/>
      <c r="AW49" s="31">
        <f t="shared" si="21"/>
        <v>96.461716937354993</v>
      </c>
      <c r="AX49" s="31">
        <f t="shared" si="22"/>
        <v>97.670694864048343</v>
      </c>
      <c r="AY49" s="32"/>
      <c r="AZ49" s="32"/>
      <c r="BA49" s="31">
        <f t="shared" si="23"/>
        <v>92.46</v>
      </c>
      <c r="BB49" s="16"/>
      <c r="BC49" s="4"/>
    </row>
    <row r="50" spans="1:56" ht="28.5" customHeight="1">
      <c r="A50" s="20" t="s">
        <v>68</v>
      </c>
      <c r="B50" s="29">
        <f t="shared" si="0"/>
        <v>59820</v>
      </c>
      <c r="C50" s="29">
        <v>59100</v>
      </c>
      <c r="D50" s="29">
        <f t="shared" si="1"/>
        <v>0</v>
      </c>
      <c r="E50" s="29"/>
      <c r="F50" s="29"/>
      <c r="G50" s="29">
        <f t="shared" si="2"/>
        <v>720</v>
      </c>
      <c r="H50" s="29">
        <v>720</v>
      </c>
      <c r="I50" s="29">
        <v>0</v>
      </c>
      <c r="J50" s="29">
        <v>0</v>
      </c>
      <c r="K50" s="29">
        <f t="shared" si="3"/>
        <v>60095</v>
      </c>
      <c r="L50" s="29">
        <v>59100</v>
      </c>
      <c r="M50" s="29">
        <f t="shared" si="4"/>
        <v>0</v>
      </c>
      <c r="N50" s="29"/>
      <c r="O50" s="29"/>
      <c r="P50" s="23">
        <f t="shared" si="13"/>
        <v>995</v>
      </c>
      <c r="Q50" s="29">
        <v>395</v>
      </c>
      <c r="R50" s="29">
        <v>0</v>
      </c>
      <c r="S50" s="29">
        <v>0</v>
      </c>
      <c r="T50" s="29">
        <v>600</v>
      </c>
      <c r="U50" s="24"/>
      <c r="V50" s="25">
        <f t="shared" si="5"/>
        <v>60088.4</v>
      </c>
      <c r="W50" s="22">
        <v>59100</v>
      </c>
      <c r="X50" s="22">
        <f t="shared" si="6"/>
        <v>0</v>
      </c>
      <c r="Y50" s="22"/>
      <c r="Z50" s="22"/>
      <c r="AA50" s="23">
        <f t="shared" si="14"/>
        <v>988.4</v>
      </c>
      <c r="AB50" s="22">
        <v>393.4</v>
      </c>
      <c r="AC50" s="22">
        <v>0</v>
      </c>
      <c r="AD50" s="22">
        <v>0</v>
      </c>
      <c r="AE50" s="22">
        <v>595</v>
      </c>
      <c r="AF50" s="22"/>
      <c r="AG50" s="29">
        <f t="shared" si="7"/>
        <v>-6.6000000000000227</v>
      </c>
      <c r="AH50" s="29">
        <f t="shared" si="8"/>
        <v>0</v>
      </c>
      <c r="AI50" s="29">
        <f t="shared" si="9"/>
        <v>0</v>
      </c>
      <c r="AJ50" s="29">
        <f t="shared" si="10"/>
        <v>0</v>
      </c>
      <c r="AK50" s="29">
        <f t="shared" si="11"/>
        <v>0</v>
      </c>
      <c r="AL50" s="23">
        <f t="shared" si="15"/>
        <v>-6.6000000000000227</v>
      </c>
      <c r="AM50" s="23">
        <f t="shared" si="16"/>
        <v>-1.6000000000000227</v>
      </c>
      <c r="AN50" s="23">
        <f t="shared" si="17"/>
        <v>0</v>
      </c>
      <c r="AO50" s="23">
        <f t="shared" si="18"/>
        <v>0</v>
      </c>
      <c r="AP50" s="22">
        <f t="shared" si="19"/>
        <v>-5</v>
      </c>
      <c r="AQ50" s="23">
        <f t="shared" si="20"/>
        <v>0</v>
      </c>
      <c r="AR50" s="30">
        <v>100</v>
      </c>
      <c r="AS50" s="31">
        <v>100</v>
      </c>
      <c r="AT50" s="32"/>
      <c r="AU50" s="32"/>
      <c r="AV50" s="32"/>
      <c r="AW50" s="31">
        <f t="shared" si="21"/>
        <v>99.336683417085425</v>
      </c>
      <c r="AX50" s="31">
        <f t="shared" si="22"/>
        <v>99.594936708860743</v>
      </c>
      <c r="AY50" s="32"/>
      <c r="AZ50" s="32"/>
      <c r="BA50" s="31">
        <f t="shared" si="23"/>
        <v>99.166666666666671</v>
      </c>
      <c r="BB50" s="16"/>
      <c r="BC50" s="4"/>
    </row>
    <row r="51" spans="1:56" ht="28.5" customHeight="1">
      <c r="A51" s="20" t="s">
        <v>69</v>
      </c>
      <c r="B51" s="29">
        <f t="shared" si="0"/>
        <v>129880</v>
      </c>
      <c r="C51" s="29">
        <v>125580</v>
      </c>
      <c r="D51" s="29">
        <f t="shared" si="1"/>
        <v>0</v>
      </c>
      <c r="E51" s="29"/>
      <c r="F51" s="29"/>
      <c r="G51" s="29">
        <f t="shared" si="2"/>
        <v>4300</v>
      </c>
      <c r="H51" s="29">
        <v>4300</v>
      </c>
      <c r="I51" s="29">
        <v>0</v>
      </c>
      <c r="J51" s="29">
        <v>0</v>
      </c>
      <c r="K51" s="29">
        <f t="shared" si="3"/>
        <v>130880</v>
      </c>
      <c r="L51" s="29">
        <v>125580</v>
      </c>
      <c r="M51" s="29">
        <f t="shared" si="4"/>
        <v>0</v>
      </c>
      <c r="N51" s="29"/>
      <c r="O51" s="29"/>
      <c r="P51" s="23">
        <f t="shared" si="13"/>
        <v>5300</v>
      </c>
      <c r="Q51" s="29">
        <v>4300</v>
      </c>
      <c r="R51" s="29">
        <v>0</v>
      </c>
      <c r="S51" s="29">
        <v>0</v>
      </c>
      <c r="T51" s="29">
        <v>1000</v>
      </c>
      <c r="U51" s="24"/>
      <c r="V51" s="25">
        <f t="shared" si="5"/>
        <v>130852.2</v>
      </c>
      <c r="W51" s="22">
        <v>125580</v>
      </c>
      <c r="X51" s="22">
        <f t="shared" si="6"/>
        <v>0</v>
      </c>
      <c r="Y51" s="22"/>
      <c r="Z51" s="22"/>
      <c r="AA51" s="23">
        <f t="shared" si="14"/>
        <v>5272.2</v>
      </c>
      <c r="AB51" s="22">
        <v>4290.7</v>
      </c>
      <c r="AC51" s="22">
        <v>0</v>
      </c>
      <c r="AD51" s="22">
        <v>0</v>
      </c>
      <c r="AE51" s="22">
        <v>981.5</v>
      </c>
      <c r="AF51" s="22"/>
      <c r="AG51" s="29">
        <f t="shared" si="7"/>
        <v>-27.800000000000182</v>
      </c>
      <c r="AH51" s="29">
        <f t="shared" si="8"/>
        <v>0</v>
      </c>
      <c r="AI51" s="29">
        <f t="shared" si="9"/>
        <v>0</v>
      </c>
      <c r="AJ51" s="29">
        <f t="shared" si="10"/>
        <v>0</v>
      </c>
      <c r="AK51" s="29">
        <f t="shared" si="11"/>
        <v>0</v>
      </c>
      <c r="AL51" s="23">
        <f t="shared" si="15"/>
        <v>-27.800000000000182</v>
      </c>
      <c r="AM51" s="23">
        <f t="shared" si="16"/>
        <v>-9.3000000000001819</v>
      </c>
      <c r="AN51" s="23">
        <f t="shared" si="17"/>
        <v>0</v>
      </c>
      <c r="AO51" s="23">
        <f t="shared" si="18"/>
        <v>0</v>
      </c>
      <c r="AP51" s="22">
        <f t="shared" si="19"/>
        <v>-18.5</v>
      </c>
      <c r="AQ51" s="23">
        <f t="shared" si="20"/>
        <v>0</v>
      </c>
      <c r="AR51" s="30">
        <v>100</v>
      </c>
      <c r="AS51" s="31">
        <v>100</v>
      </c>
      <c r="AT51" s="32"/>
      <c r="AU51" s="32"/>
      <c r="AV51" s="32"/>
      <c r="AW51" s="31">
        <f t="shared" si="21"/>
        <v>99.475471698113211</v>
      </c>
      <c r="AX51" s="31">
        <f t="shared" si="22"/>
        <v>99.783720930232562</v>
      </c>
      <c r="AY51" s="32"/>
      <c r="AZ51" s="32"/>
      <c r="BA51" s="31">
        <f t="shared" si="23"/>
        <v>98.15</v>
      </c>
      <c r="BB51" s="16"/>
      <c r="BC51" s="4"/>
    </row>
    <row r="52" spans="1:56" ht="28.5" customHeight="1" thickBot="1">
      <c r="A52" s="21" t="s">
        <v>70</v>
      </c>
      <c r="B52" s="29">
        <f t="shared" si="0"/>
        <v>179940</v>
      </c>
      <c r="C52" s="29">
        <v>176540</v>
      </c>
      <c r="D52" s="29">
        <f t="shared" si="1"/>
        <v>0</v>
      </c>
      <c r="E52" s="29"/>
      <c r="F52" s="29"/>
      <c r="G52" s="29">
        <f t="shared" si="2"/>
        <v>3400</v>
      </c>
      <c r="H52" s="29">
        <v>3400</v>
      </c>
      <c r="I52" s="29">
        <v>0</v>
      </c>
      <c r="J52" s="29">
        <v>0</v>
      </c>
      <c r="K52" s="29">
        <f t="shared" si="3"/>
        <v>181492.1</v>
      </c>
      <c r="L52" s="29">
        <v>176572.1</v>
      </c>
      <c r="M52" s="29">
        <f t="shared" si="4"/>
        <v>0</v>
      </c>
      <c r="N52" s="29"/>
      <c r="O52" s="29"/>
      <c r="P52" s="23">
        <f t="shared" si="13"/>
        <v>4920</v>
      </c>
      <c r="Q52" s="29">
        <v>3520</v>
      </c>
      <c r="R52" s="29">
        <v>0</v>
      </c>
      <c r="S52" s="29">
        <v>0</v>
      </c>
      <c r="T52" s="29">
        <v>1400</v>
      </c>
      <c r="U52" s="33"/>
      <c r="V52" s="34">
        <f t="shared" si="5"/>
        <v>181440.5</v>
      </c>
      <c r="W52" s="35">
        <v>176572.1</v>
      </c>
      <c r="X52" s="35">
        <f t="shared" si="6"/>
        <v>0</v>
      </c>
      <c r="Y52" s="35"/>
      <c r="Z52" s="35"/>
      <c r="AA52" s="23">
        <f t="shared" si="14"/>
        <v>4868.3999999999996</v>
      </c>
      <c r="AB52" s="35">
        <v>3512.1</v>
      </c>
      <c r="AC52" s="35">
        <v>0</v>
      </c>
      <c r="AD52" s="35">
        <v>0</v>
      </c>
      <c r="AE52" s="35">
        <v>1356.3</v>
      </c>
      <c r="AF52" s="35"/>
      <c r="AG52" s="29">
        <f t="shared" si="7"/>
        <v>-51.600000000000364</v>
      </c>
      <c r="AH52" s="29">
        <f t="shared" si="8"/>
        <v>0</v>
      </c>
      <c r="AI52" s="29">
        <f t="shared" si="9"/>
        <v>0</v>
      </c>
      <c r="AJ52" s="29">
        <f t="shared" si="10"/>
        <v>0</v>
      </c>
      <c r="AK52" s="29">
        <f t="shared" si="11"/>
        <v>0</v>
      </c>
      <c r="AL52" s="23">
        <f t="shared" si="15"/>
        <v>-51.600000000000364</v>
      </c>
      <c r="AM52" s="23">
        <f t="shared" si="16"/>
        <v>-7.9000000000000909</v>
      </c>
      <c r="AN52" s="23">
        <f t="shared" si="17"/>
        <v>0</v>
      </c>
      <c r="AO52" s="23">
        <f t="shared" si="18"/>
        <v>0</v>
      </c>
      <c r="AP52" s="22">
        <f t="shared" si="19"/>
        <v>-43.700000000000045</v>
      </c>
      <c r="AQ52" s="23">
        <f t="shared" si="20"/>
        <v>0</v>
      </c>
      <c r="AR52" s="36">
        <v>100</v>
      </c>
      <c r="AS52" s="37">
        <v>100</v>
      </c>
      <c r="AT52" s="38"/>
      <c r="AU52" s="38"/>
      <c r="AV52" s="38"/>
      <c r="AW52" s="37">
        <f t="shared" si="21"/>
        <v>98.951219512195109</v>
      </c>
      <c r="AX52" s="37">
        <f t="shared" si="22"/>
        <v>99.775568181818173</v>
      </c>
      <c r="AY52" s="38"/>
      <c r="AZ52" s="38"/>
      <c r="BA52" s="37">
        <f t="shared" si="23"/>
        <v>96.878571428571419</v>
      </c>
      <c r="BB52" s="18"/>
      <c r="BC52" s="15"/>
      <c r="BD52" s="2"/>
    </row>
    <row r="53" spans="1:56" ht="28.5" customHeight="1">
      <c r="A53" s="41" t="s">
        <v>0</v>
      </c>
      <c r="B53" s="39">
        <f t="shared" ref="B53:AQ53" si="24">SUM(B18:B52)</f>
        <v>4008620.0999999996</v>
      </c>
      <c r="C53" s="39">
        <f t="shared" si="24"/>
        <v>3877680</v>
      </c>
      <c r="D53" s="39">
        <f t="shared" si="24"/>
        <v>135309.79999999999</v>
      </c>
      <c r="E53" s="39">
        <f t="shared" si="24"/>
        <v>131763.6</v>
      </c>
      <c r="F53" s="39">
        <f t="shared" si="24"/>
        <v>3546.2</v>
      </c>
      <c r="G53" s="39">
        <f t="shared" si="24"/>
        <v>130940.1</v>
      </c>
      <c r="H53" s="39">
        <f t="shared" si="24"/>
        <v>106000</v>
      </c>
      <c r="I53" s="39">
        <f t="shared" si="24"/>
        <v>24310.100000000002</v>
      </c>
      <c r="J53" s="39">
        <f t="shared" si="24"/>
        <v>630</v>
      </c>
      <c r="K53" s="39">
        <f t="shared" si="24"/>
        <v>4052054.8000000007</v>
      </c>
      <c r="L53" s="39">
        <f t="shared" si="24"/>
        <v>3889947.4000000004</v>
      </c>
      <c r="M53" s="39">
        <f t="shared" si="24"/>
        <v>135309.79999999999</v>
      </c>
      <c r="N53" s="39">
        <f t="shared" si="24"/>
        <v>131763.6</v>
      </c>
      <c r="O53" s="39">
        <f t="shared" si="24"/>
        <v>3546.2</v>
      </c>
      <c r="P53" s="39">
        <f t="shared" si="24"/>
        <v>162107.4</v>
      </c>
      <c r="Q53" s="39">
        <f t="shared" si="24"/>
        <v>107150</v>
      </c>
      <c r="R53" s="39">
        <f t="shared" si="24"/>
        <v>24310.100000000002</v>
      </c>
      <c r="S53" s="39">
        <f t="shared" si="24"/>
        <v>617.29999999999995</v>
      </c>
      <c r="T53" s="39">
        <f t="shared" si="24"/>
        <v>25000</v>
      </c>
      <c r="U53" s="39">
        <f t="shared" si="24"/>
        <v>5030</v>
      </c>
      <c r="V53" s="39">
        <f t="shared" si="24"/>
        <v>4040308.8</v>
      </c>
      <c r="W53" s="39">
        <f t="shared" si="24"/>
        <v>3889947.4000000004</v>
      </c>
      <c r="X53" s="39">
        <f t="shared" si="24"/>
        <v>135309.79999999999</v>
      </c>
      <c r="Y53" s="39">
        <f t="shared" si="24"/>
        <v>131763.6</v>
      </c>
      <c r="Z53" s="39">
        <f t="shared" si="24"/>
        <v>3546.2</v>
      </c>
      <c r="AA53" s="39">
        <f t="shared" si="24"/>
        <v>150361.39999999997</v>
      </c>
      <c r="AB53" s="39">
        <f t="shared" si="24"/>
        <v>105515.39999999997</v>
      </c>
      <c r="AC53" s="39">
        <f t="shared" si="24"/>
        <v>16612.400000000001</v>
      </c>
      <c r="AD53" s="39">
        <f t="shared" si="24"/>
        <v>617.20000000000005</v>
      </c>
      <c r="AE53" s="39">
        <f t="shared" si="24"/>
        <v>22615.299999999996</v>
      </c>
      <c r="AF53" s="39">
        <f t="shared" si="24"/>
        <v>5001.1000000000004</v>
      </c>
      <c r="AG53" s="39">
        <f t="shared" si="24"/>
        <v>-11746.000000000002</v>
      </c>
      <c r="AH53" s="39">
        <f t="shared" si="24"/>
        <v>0</v>
      </c>
      <c r="AI53" s="39">
        <f t="shared" si="24"/>
        <v>0</v>
      </c>
      <c r="AJ53" s="39">
        <f t="shared" si="24"/>
        <v>0</v>
      </c>
      <c r="AK53" s="39">
        <f t="shared" si="24"/>
        <v>0</v>
      </c>
      <c r="AL53" s="39">
        <f t="shared" si="24"/>
        <v>-11746.000000000002</v>
      </c>
      <c r="AM53" s="39">
        <f t="shared" si="24"/>
        <v>-1634.6000000000013</v>
      </c>
      <c r="AN53" s="39">
        <f t="shared" si="24"/>
        <v>-7697.7000000000007</v>
      </c>
      <c r="AO53" s="39">
        <f t="shared" si="24"/>
        <v>-9.9999999999909051E-2</v>
      </c>
      <c r="AP53" s="39">
        <f t="shared" si="24"/>
        <v>-2384.6999999999998</v>
      </c>
      <c r="AQ53" s="39">
        <f t="shared" si="24"/>
        <v>-28.900000000000091</v>
      </c>
      <c r="AR53" s="30">
        <v>100</v>
      </c>
      <c r="AS53" s="31">
        <v>100</v>
      </c>
      <c r="AT53" s="40"/>
      <c r="AU53" s="40"/>
      <c r="AV53" s="40"/>
      <c r="AW53" s="31">
        <f t="shared" si="21"/>
        <v>92.754186422088054</v>
      </c>
      <c r="AX53" s="31">
        <f t="shared" si="22"/>
        <v>98.474475034997639</v>
      </c>
      <c r="AY53" s="31">
        <f>AC53/R53*100</f>
        <v>68.33538323577443</v>
      </c>
      <c r="AZ53" s="31">
        <f>AD53/S53*100</f>
        <v>99.983800421189059</v>
      </c>
      <c r="BA53" s="31">
        <f t="shared" si="23"/>
        <v>90.461199999999991</v>
      </c>
      <c r="BB53" s="17">
        <f>AF53/U53*100</f>
        <v>99.425447316103387</v>
      </c>
      <c r="BC53" s="15"/>
      <c r="BD53" s="2"/>
    </row>
    <row r="54" spans="1:56" ht="20.2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15"/>
      <c r="AS54" s="4"/>
      <c r="AT54" s="4"/>
      <c r="AU54" s="4"/>
      <c r="AV54" s="4"/>
      <c r="AW54" s="15"/>
      <c r="AX54" s="14"/>
      <c r="AY54" s="15"/>
      <c r="AZ54" s="4"/>
      <c r="BA54" s="4"/>
      <c r="BB54" s="4"/>
      <c r="BC54" s="15"/>
      <c r="BD54" s="2"/>
    </row>
    <row r="55" spans="1:56" ht="20.25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15"/>
      <c r="AS55" s="4"/>
      <c r="AT55" s="4"/>
      <c r="AU55" s="4"/>
      <c r="AV55" s="4"/>
      <c r="AW55" s="15"/>
      <c r="AX55" s="14"/>
      <c r="AY55" s="15"/>
      <c r="AZ55" s="4"/>
      <c r="BA55" s="4"/>
      <c r="BB55" s="4"/>
      <c r="BC55" s="15"/>
      <c r="BD55" s="2"/>
    </row>
    <row r="56" spans="1:56" ht="20.25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15"/>
      <c r="AS56" s="4"/>
      <c r="AT56" s="4"/>
      <c r="AU56" s="4"/>
      <c r="AV56" s="4"/>
      <c r="AW56" s="15"/>
      <c r="AX56" s="14"/>
      <c r="AY56" s="15"/>
      <c r="AZ56" s="4"/>
      <c r="BA56" s="4"/>
      <c r="BB56" s="4"/>
      <c r="BC56" s="15"/>
      <c r="BD56" s="2"/>
    </row>
    <row r="57" spans="1:56" ht="20.25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15"/>
      <c r="AS57" s="4"/>
      <c r="AT57" s="4"/>
      <c r="AU57" s="4"/>
      <c r="AV57" s="4"/>
      <c r="AW57" s="15"/>
      <c r="AX57" s="14"/>
      <c r="AY57" s="15"/>
      <c r="AZ57" s="4"/>
      <c r="BA57" s="4"/>
      <c r="BB57" s="4"/>
      <c r="BC57" s="15"/>
      <c r="BD57" s="2"/>
    </row>
    <row r="58" spans="1:56" ht="26.25" customHeight="1">
      <c r="B58" s="19" t="s">
        <v>25</v>
      </c>
      <c r="C58" s="19"/>
      <c r="D58" s="19"/>
      <c r="E58" s="19"/>
      <c r="F58" s="19"/>
      <c r="G58" s="19" t="s">
        <v>26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14"/>
      <c r="AY58" s="15"/>
      <c r="AZ58" s="4"/>
      <c r="BA58" s="4"/>
      <c r="BB58" s="4"/>
      <c r="BC58" s="4"/>
    </row>
    <row r="59" spans="1:56" ht="26.25" customHeight="1">
      <c r="B59" s="19"/>
      <c r="C59" s="19"/>
      <c r="D59" s="19"/>
      <c r="E59" s="19"/>
      <c r="F59" s="19"/>
      <c r="G59" s="19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14"/>
      <c r="AY59" s="15"/>
      <c r="AZ59" s="4"/>
      <c r="BA59" s="4"/>
      <c r="BB59" s="4"/>
      <c r="BC59" s="4"/>
    </row>
    <row r="60" spans="1:56" ht="26.25" customHeight="1">
      <c r="B60" s="19" t="s">
        <v>27</v>
      </c>
      <c r="C60" s="19"/>
      <c r="D60" s="19"/>
      <c r="E60" s="19"/>
      <c r="F60" s="19"/>
      <c r="G60" s="19" t="s">
        <v>28</v>
      </c>
      <c r="H60" s="4"/>
      <c r="I60" s="4"/>
      <c r="AY60" s="2"/>
    </row>
    <row r="61" spans="1:56" ht="26.25" customHeight="1">
      <c r="B61" s="19"/>
      <c r="C61" s="19"/>
      <c r="D61" s="19"/>
      <c r="E61" s="19"/>
      <c r="F61" s="19"/>
      <c r="G61" s="19"/>
      <c r="H61" s="4"/>
      <c r="I61" s="4"/>
    </row>
    <row r="62" spans="1:56" ht="26.25" customHeight="1">
      <c r="B62" s="19" t="s">
        <v>34</v>
      </c>
      <c r="C62" s="19"/>
      <c r="D62" s="19"/>
      <c r="E62" s="19"/>
      <c r="F62" s="19"/>
      <c r="G62" s="19"/>
      <c r="H62" s="4"/>
      <c r="I62" s="4"/>
    </row>
    <row r="63" spans="1:56" ht="23.25">
      <c r="B63" s="19" t="s">
        <v>29</v>
      </c>
      <c r="C63" s="19"/>
      <c r="D63" s="19"/>
      <c r="E63" s="19"/>
      <c r="F63" s="19"/>
      <c r="G63" s="19" t="s">
        <v>30</v>
      </c>
      <c r="H63" s="4"/>
      <c r="I63" s="4"/>
    </row>
    <row r="64" spans="1:56" ht="26.25" customHeight="1">
      <c r="B64" s="19"/>
      <c r="C64" s="19"/>
      <c r="D64" s="19"/>
      <c r="E64" s="19"/>
      <c r="F64" s="19"/>
      <c r="G64" s="19"/>
      <c r="H64" s="4"/>
      <c r="I64" s="4"/>
    </row>
    <row r="65" spans="2:9" ht="26.25" customHeight="1">
      <c r="B65" s="19" t="s">
        <v>31</v>
      </c>
      <c r="C65" s="19"/>
      <c r="D65" s="19"/>
      <c r="E65" s="19"/>
      <c r="F65" s="19"/>
      <c r="G65" s="19" t="s">
        <v>32</v>
      </c>
      <c r="H65" s="4"/>
      <c r="I65" s="4"/>
    </row>
    <row r="66" spans="2:9" ht="23.25">
      <c r="B66" s="19" t="s">
        <v>33</v>
      </c>
      <c r="C66" s="19"/>
      <c r="D66" s="19"/>
      <c r="E66" s="19"/>
      <c r="F66" s="19"/>
      <c r="G66" s="19"/>
      <c r="H66" s="4"/>
      <c r="I66" s="4"/>
    </row>
  </sheetData>
  <sheetProtection formatColumns="0" formatRows="0"/>
  <mergeCells count="80">
    <mergeCell ref="V13:V16"/>
    <mergeCell ref="W14:W16"/>
    <mergeCell ref="H15:H16"/>
    <mergeCell ref="I15:I16"/>
    <mergeCell ref="J15:J16"/>
    <mergeCell ref="R15:R16"/>
    <mergeCell ref="S15:S16"/>
    <mergeCell ref="P14:P16"/>
    <mergeCell ref="A5:AC5"/>
    <mergeCell ref="A7:AC7"/>
    <mergeCell ref="A6:AC6"/>
    <mergeCell ref="A8:AC8"/>
    <mergeCell ref="C14:C16"/>
    <mergeCell ref="D14:F14"/>
    <mergeCell ref="D15:D16"/>
    <mergeCell ref="E15:F15"/>
    <mergeCell ref="G14:G16"/>
    <mergeCell ref="H14:J14"/>
    <mergeCell ref="M14:O14"/>
    <mergeCell ref="M15:M16"/>
    <mergeCell ref="N15:O15"/>
    <mergeCell ref="Q15:Q16"/>
    <mergeCell ref="B13:B16"/>
    <mergeCell ref="C13:J13"/>
    <mergeCell ref="A11:A16"/>
    <mergeCell ref="B11:J12"/>
    <mergeCell ref="AR13:AR16"/>
    <mergeCell ref="AS14:AS16"/>
    <mergeCell ref="AT14:AV14"/>
    <mergeCell ref="T15:T16"/>
    <mergeCell ref="U15:U16"/>
    <mergeCell ref="L13:U13"/>
    <mergeCell ref="Q14:U14"/>
    <mergeCell ref="AE15:AE16"/>
    <mergeCell ref="AF15:AF16"/>
    <mergeCell ref="AT15:AT16"/>
    <mergeCell ref="AU15:AV15"/>
    <mergeCell ref="AI14:AK14"/>
    <mergeCell ref="AI15:AI16"/>
    <mergeCell ref="AJ15:AK15"/>
    <mergeCell ref="AY15:AY16"/>
    <mergeCell ref="AZ15:AZ16"/>
    <mergeCell ref="AM15:AM16"/>
    <mergeCell ref="AN15:AN16"/>
    <mergeCell ref="AO15:AO16"/>
    <mergeCell ref="AB14:AF14"/>
    <mergeCell ref="AP15:AP16"/>
    <mergeCell ref="AG13:AG16"/>
    <mergeCell ref="X14:Z14"/>
    <mergeCell ref="X15:X16"/>
    <mergeCell ref="Y15:Z15"/>
    <mergeCell ref="AB15:AB16"/>
    <mergeCell ref="AC15:AC16"/>
    <mergeCell ref="AA14:AA16"/>
    <mergeCell ref="AH14:AH16"/>
    <mergeCell ref="AL14:AL16"/>
    <mergeCell ref="AH13:AQ13"/>
    <mergeCell ref="AM14:AQ14"/>
    <mergeCell ref="AD15:AD16"/>
    <mergeCell ref="AG11:AQ11"/>
    <mergeCell ref="AR11:BB11"/>
    <mergeCell ref="K11:U12"/>
    <mergeCell ref="V11:AF12"/>
    <mergeCell ref="W13:AF13"/>
    <mergeCell ref="K13:K16"/>
    <mergeCell ref="L14:L16"/>
    <mergeCell ref="AQ15:AQ16"/>
    <mergeCell ref="AR12:BB12"/>
    <mergeCell ref="AG12:AQ12"/>
    <mergeCell ref="AS13:BB13"/>
    <mergeCell ref="AX14:BB14"/>
    <mergeCell ref="BA15:BA16"/>
    <mergeCell ref="BB15:BB16"/>
    <mergeCell ref="AW14:AW16"/>
    <mergeCell ref="AX15:AX16"/>
    <mergeCell ref="AD3:AE3"/>
    <mergeCell ref="AD4:AE4"/>
    <mergeCell ref="AD2:AE2"/>
    <mergeCell ref="BA3:BB3"/>
    <mergeCell ref="BA4:BB4"/>
  </mergeCells>
  <phoneticPr fontId="1" type="noConversion"/>
  <pageMargins left="0.33" right="0.18" top="0.17" bottom="0.19" header="0.43" footer="0.196850393700787"/>
  <pageSetup paperSize="8" scale="35" fitToWidth="2" orientation="landscape" r:id="rId1"/>
  <headerFooter alignWithMargins="0"/>
  <colBreaks count="2" manualBreakCount="2">
    <brk id="32" max="63" man="1"/>
    <brk id="54" max="6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Romana</vt:lpstr>
      <vt:lpstr>Romana!Print_Area</vt:lpstr>
      <vt:lpstr>Romana!Print_Titles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svorona</cp:lastModifiedBy>
  <cp:lastPrinted>2012-04-26T13:10:38Z</cp:lastPrinted>
  <dcterms:created xsi:type="dcterms:W3CDTF">2008-05-26T04:58:40Z</dcterms:created>
  <dcterms:modified xsi:type="dcterms:W3CDTF">2012-05-23T08:06:10Z</dcterms:modified>
</cp:coreProperties>
</file>